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0350" windowHeight="6030" activeTab="1"/>
  </bookViews>
  <sheets>
    <sheet name="дох расх" sheetId="1" r:id="rId1"/>
    <sheet name="источники" sheetId="2" r:id="rId2"/>
  </sheets>
  <calcPr calcId="145621"/>
</workbook>
</file>

<file path=xl/calcChain.xml><?xml version="1.0" encoding="utf-8"?>
<calcChain xmlns="http://schemas.openxmlformats.org/spreadsheetml/2006/main">
  <c r="C29" i="2" l="1"/>
  <c r="D29" i="2" l="1"/>
  <c r="H68" i="1" l="1"/>
  <c r="E71" i="1" l="1"/>
  <c r="H64" i="1" l="1"/>
  <c r="H60" i="1"/>
  <c r="H65" i="1"/>
  <c r="H67" i="1"/>
  <c r="F71" i="1"/>
  <c r="G71" i="1"/>
  <c r="H61" i="1"/>
  <c r="H62" i="1"/>
  <c r="H63" i="1"/>
  <c r="H66" i="1"/>
  <c r="H69" i="1"/>
  <c r="H58" i="1"/>
  <c r="H71" i="1" l="1"/>
  <c r="F36" i="1"/>
  <c r="G36" i="1"/>
  <c r="H36" i="1"/>
  <c r="F30" i="1"/>
  <c r="G30" i="1"/>
  <c r="H30" i="1"/>
  <c r="E36" i="1"/>
  <c r="E30" i="1"/>
  <c r="I49" i="1" l="1"/>
  <c r="I50" i="1"/>
  <c r="I48" i="1"/>
  <c r="I41" i="1"/>
  <c r="E44" i="2" l="1"/>
  <c r="C43" i="2"/>
  <c r="E43" i="2" s="1"/>
  <c r="E41" i="2"/>
  <c r="E40" i="2"/>
  <c r="C39" i="2"/>
  <c r="E39" i="2" s="1"/>
  <c r="E38" i="2"/>
  <c r="E37" i="2"/>
  <c r="C36" i="2"/>
  <c r="E36" i="2" s="1"/>
  <c r="E34" i="2"/>
  <c r="C33" i="2"/>
  <c r="C32" i="2" s="1"/>
  <c r="E30" i="2"/>
  <c r="C28" i="2"/>
  <c r="C27" i="2" s="1"/>
  <c r="E26" i="2"/>
  <c r="C24" i="2"/>
  <c r="C23" i="2" s="1"/>
  <c r="E21" i="2"/>
  <c r="C20" i="2"/>
  <c r="E20" i="2" s="1"/>
  <c r="E19" i="2"/>
  <c r="C18" i="2"/>
  <c r="E18" i="2" s="1"/>
  <c r="C17" i="2"/>
  <c r="E17" i="2" s="1"/>
  <c r="E16" i="2"/>
  <c r="C15" i="2"/>
  <c r="E15" i="2" s="1"/>
  <c r="E14" i="2"/>
  <c r="E13" i="2"/>
  <c r="E11" i="2"/>
  <c r="C10" i="2"/>
  <c r="E10" i="2" s="1"/>
  <c r="E9" i="2"/>
  <c r="C8" i="2"/>
  <c r="H72" i="1"/>
  <c r="G72" i="1"/>
  <c r="F72" i="1"/>
  <c r="E72" i="1"/>
  <c r="I70" i="1"/>
  <c r="I68" i="1"/>
  <c r="I67" i="1"/>
  <c r="I66" i="1"/>
  <c r="I65" i="1"/>
  <c r="I64" i="1"/>
  <c r="I63" i="1"/>
  <c r="I62" i="1"/>
  <c r="I61" i="1"/>
  <c r="I60" i="1"/>
  <c r="I59" i="1"/>
  <c r="I58" i="1"/>
  <c r="I47" i="1"/>
  <c r="I46" i="1"/>
  <c r="I45" i="1"/>
  <c r="I44" i="1"/>
  <c r="I43" i="1"/>
  <c r="H42" i="1"/>
  <c r="G42" i="1"/>
  <c r="F42" i="1"/>
  <c r="E42" i="1"/>
  <c r="I40" i="1"/>
  <c r="I39" i="1"/>
  <c r="I38" i="1"/>
  <c r="I37" i="1"/>
  <c r="I36" i="1"/>
  <c r="I35" i="1"/>
  <c r="I33" i="1"/>
  <c r="I32" i="1"/>
  <c r="I31" i="1"/>
  <c r="I30" i="1"/>
  <c r="I29" i="1"/>
  <c r="I28" i="1"/>
  <c r="I27" i="1"/>
  <c r="I26" i="1"/>
  <c r="H25" i="1"/>
  <c r="G25" i="1"/>
  <c r="F25" i="1"/>
  <c r="E25" i="1"/>
  <c r="I24" i="1"/>
  <c r="H23" i="1"/>
  <c r="G23" i="1"/>
  <c r="G20" i="1" s="1"/>
  <c r="F23" i="1"/>
  <c r="F20" i="1" s="1"/>
  <c r="E23" i="1"/>
  <c r="I22" i="1"/>
  <c r="H21" i="1"/>
  <c r="G21" i="1"/>
  <c r="F21" i="1"/>
  <c r="E21" i="1"/>
  <c r="I25" i="1" l="1"/>
  <c r="E20" i="1"/>
  <c r="E51" i="1" s="1"/>
  <c r="I42" i="1"/>
  <c r="C7" i="2"/>
  <c r="E7" i="2" s="1"/>
  <c r="E33" i="2"/>
  <c r="C42" i="2"/>
  <c r="E42" i="2" s="1"/>
  <c r="H20" i="1"/>
  <c r="I71" i="1"/>
  <c r="F51" i="1"/>
  <c r="E25" i="2"/>
  <c r="C22" i="2"/>
  <c r="E29" i="2"/>
  <c r="G51" i="1"/>
  <c r="E8" i="2"/>
  <c r="I23" i="1"/>
  <c r="C12" i="2"/>
  <c r="E32" i="2"/>
  <c r="C35" i="2"/>
  <c r="E35" i="2" s="1"/>
  <c r="I21" i="1"/>
  <c r="D28" i="2"/>
  <c r="D24" i="2"/>
  <c r="I20" i="1" l="1"/>
  <c r="H51" i="1"/>
  <c r="I51" i="1" s="1"/>
  <c r="C6" i="2"/>
  <c r="C45" i="2" s="1"/>
  <c r="E24" i="2"/>
  <c r="D23" i="2"/>
  <c r="C31" i="2"/>
  <c r="E31" i="2" s="1"/>
  <c r="E28" i="2"/>
  <c r="D27" i="2"/>
  <c r="E27" i="2" s="1"/>
  <c r="D22" i="2" l="1"/>
  <c r="E23" i="2"/>
  <c r="E22" i="2" l="1"/>
  <c r="D6" i="2"/>
  <c r="D45" i="2" l="1"/>
  <c r="E45" i="2" s="1"/>
  <c r="E6" i="2"/>
</calcChain>
</file>

<file path=xl/sharedStrings.xml><?xml version="1.0" encoding="utf-8"?>
<sst xmlns="http://schemas.openxmlformats.org/spreadsheetml/2006/main" count="199" uniqueCount="193">
  <si>
    <t xml:space="preserve"> </t>
  </si>
  <si>
    <t xml:space="preserve">                             ОЦЕНКА  ОЖИДАЕМОГО ИСПОЛНЕНИЯ БЮДЖЕТА </t>
  </si>
  <si>
    <t xml:space="preserve"> Краснозерского района Новосибирской области</t>
  </si>
  <si>
    <t>(тыс.руб.)</t>
  </si>
  <si>
    <t xml:space="preserve">                                                        ДОХОДЫ</t>
  </si>
  <si>
    <t>КБК</t>
  </si>
  <si>
    <t>Наименование источников</t>
  </si>
  <si>
    <t>Годовой план</t>
  </si>
  <si>
    <t>факт</t>
  </si>
  <si>
    <t>%испол-нения</t>
  </si>
  <si>
    <t>000 1 00 00000 00 0000 000</t>
  </si>
  <si>
    <t>НАЛОГОВЫЕ И НЕНАЛОГОВЫЕ ДОХОДЫ</t>
  </si>
  <si>
    <t xml:space="preserve">000 1 01 00000 00 0000 000 </t>
  </si>
  <si>
    <t>НАЛОГИ НА ПРИБЫЛЬ</t>
  </si>
  <si>
    <t>000 1 01 02000 01 0000 110</t>
  </si>
  <si>
    <t>Налог на доходы физических лиц</t>
  </si>
  <si>
    <t>000 1 03 020000 01 0000 110</t>
  </si>
  <si>
    <t>АКЦИЗЫ ПО ПОДАКЦИОЗНЫМ ТОВАРАМ (ПРОДУКЦИИ)</t>
  </si>
  <si>
    <t>000 1 03 022000 01 0000 110</t>
  </si>
  <si>
    <t>Акцизы по подакциозным товарам (продукции)</t>
  </si>
  <si>
    <t>000 1 05 00000 00 0000 000</t>
  </si>
  <si>
    <t>НАЛОГИ НА СОВОКУПНЫЙ ДОХОД</t>
  </si>
  <si>
    <t>000 1 05 01010 01 0000 110</t>
  </si>
  <si>
    <t>Налог, взимаемый в связи с применением упрощенной системы налогооблажения</t>
  </si>
  <si>
    <t>000 1 05 02000 01 0000 110</t>
  </si>
  <si>
    <t>Единый налог на вмененный доход</t>
  </si>
  <si>
    <t>000 1 05 03000 01 0000 110</t>
  </si>
  <si>
    <t>Единый сельскохозяйственный налог</t>
  </si>
  <si>
    <t>000 1 05 04000 01 0000 110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</si>
  <si>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</si>
  <si>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</si>
  <si>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</si>
  <si>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</si>
  <si>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</si>
  <si>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000 1 08 00000 01 0000 110</t>
  </si>
  <si>
    <t>ГОСПОШЛИНА</t>
  </si>
  <si>
    <t>000 1 09 00000 00 0000 110</t>
  </si>
  <si>
    <t>Задолженность и переасчеты по отменненным налогам ,сборам и иным обязательным платежам</t>
  </si>
  <si>
    <t>000 1 11 00000 00 0000 120</t>
  </si>
  <si>
    <t>ДОХОДЫ ОТ ИСПОЛЬЗОВАНИЯ ИМУЩЕСТВА, НАХОДЯЩЕГОСЯ В ГОСУДАРСТВЕННОЙ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</si>
  <si>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</si>
  <si>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</si>
  <si>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</si>
  <si>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воздействия на окружающую среду</t>
  </si>
  <si>
    <t>000 1 13 00000 00 0000 130</t>
  </si>
  <si>
    <t>ДОХОДЫ ОТ ОКАЗАНИЯ ПЛАТНЫХ УСЛУГ И КОМПЕНСАЦИЯ ЗАТРАТ ГОСУДАРСТВА</t>
  </si>
  <si>
    <t>000 1 14 00000 00 0000 000</t>
  </si>
  <si>
    <t>ДОХОДЫ ОТ ПРОДАЖИ МАТЕРИАЛЬНЫХ И НЕМАТЕРИАЛЬНЫХ АКТИВОВ</t>
  </si>
  <si>
    <t>000 1 16 00000 00 0000 140</t>
  </si>
  <si>
    <t>ШТРАФЫ,САНКЦИИ,ВОЗМЕЩЕНИЕ УЩЕРБА</t>
  </si>
  <si>
    <t>000 1 17 00000 00 0000 180</t>
  </si>
  <si>
    <t>Невыясненные поступления</t>
  </si>
  <si>
    <t>000 2 00 00000 00 0000 000</t>
  </si>
  <si>
    <t>БЕЗВОЗМЕЗДНЫЕ ПОСТУПЛЕНИЯ</t>
  </si>
  <si>
    <t>000 2 02 01001 05 0000 150</t>
  </si>
  <si>
    <t>Дотация бюджетам муниципальных районов на выравнивание бюджетной обеспеченности</t>
  </si>
  <si>
    <t>000 2 02 02000 05 0000 150</t>
  </si>
  <si>
    <t xml:space="preserve">Субсидии бюджетам  муниципальных районов </t>
  </si>
  <si>
    <t>000 2 02 03000 05 0000 150</t>
  </si>
  <si>
    <t>Субвенции бюджетам муниципальных образований</t>
  </si>
  <si>
    <t>000 2 02 04000 05 0000 150</t>
  </si>
  <si>
    <t>Иные межбюджетные трансферты</t>
  </si>
  <si>
    <t>000 2 07 05000 05 0000 180</t>
  </si>
  <si>
    <t xml:space="preserve">Прочие безвозмездные поступления </t>
  </si>
  <si>
    <t>000 2 18 05000 05 0000 150</t>
  </si>
  <si>
    <t>доходы от возврата остатков</t>
  </si>
  <si>
    <t>000 218 05000 05 0000 180</t>
  </si>
  <si>
    <t>доходы от возвратов остатков</t>
  </si>
  <si>
    <t>000 2 19 05000 05 0000 150</t>
  </si>
  <si>
    <t>Возврат остатков субсидий, субвенций и иных межбюджетных трансфертов</t>
  </si>
  <si>
    <t>Всего доходов</t>
  </si>
  <si>
    <t xml:space="preserve">                                                      РАСХОДЫ</t>
  </si>
  <si>
    <t>Учрежд. и мероприятия</t>
  </si>
  <si>
    <t>план на</t>
  </si>
  <si>
    <t>ожидаемое исполнение</t>
  </si>
  <si>
    <t>% исполнения</t>
  </si>
  <si>
    <t>1 кв.</t>
  </si>
  <si>
    <t>01 00 0000000 000</t>
  </si>
  <si>
    <t>Общегосударственные вопросы</t>
  </si>
  <si>
    <t>02 00 00000000 000</t>
  </si>
  <si>
    <t>Национальная оборона</t>
  </si>
  <si>
    <t>03 00 0000000 000</t>
  </si>
  <si>
    <t>Национальная безопасность</t>
  </si>
  <si>
    <t>04 00 0000000 000</t>
  </si>
  <si>
    <t>Национальная экономика</t>
  </si>
  <si>
    <t>05 00 0000000 000</t>
  </si>
  <si>
    <t>Жилищно-коммунальное хозяйство</t>
  </si>
  <si>
    <t>06 00 0000000 000</t>
  </si>
  <si>
    <t>Охрана окруж.среды</t>
  </si>
  <si>
    <t>07 00 0000000 000</t>
  </si>
  <si>
    <t>Образование</t>
  </si>
  <si>
    <t>08 00 0000000 000</t>
  </si>
  <si>
    <t>Культура и кинематография</t>
  </si>
  <si>
    <t>09 00 0000000 000</t>
  </si>
  <si>
    <t>Здравоохранение</t>
  </si>
  <si>
    <t>10 00 0000000 000</t>
  </si>
  <si>
    <t>Социальная политика</t>
  </si>
  <si>
    <t>11 00 000000 000</t>
  </si>
  <si>
    <t>Физическая культура и спорт</t>
  </si>
  <si>
    <t>13 00 000000 000</t>
  </si>
  <si>
    <t>Обслуживание  внутреннего и муниципального долга</t>
  </si>
  <si>
    <t>14 00 000000 000</t>
  </si>
  <si>
    <t>Межбюджетные трансферты</t>
  </si>
  <si>
    <t>Всего расходов</t>
  </si>
  <si>
    <t xml:space="preserve"> тыс. рублей</t>
  </si>
  <si>
    <t>КОД</t>
  </si>
  <si>
    <t>Наименование кода группы, подгруппы, статьи и вида источников финансирования дефицитов бюджетов</t>
  </si>
  <si>
    <t>план</t>
  </si>
  <si>
    <t>исполнено</t>
  </si>
  <si>
    <t xml:space="preserve"> 01 00 00 00 00 0000 000</t>
  </si>
  <si>
    <t>Источники внутреннего финансирования дефицитов бюджетов</t>
  </si>
  <si>
    <t xml:space="preserve">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</si>
  <si>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</si>
  <si>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</si>
  <si>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</si>
  <si>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01 01 00 00 02 0000 710</t>
  </si>
  <si>
    <t>Размещение государственных ценных бумаг субъектов Российской Федерации,  номинальная стоимость которых указана в валюте Российской Федерации</t>
  </si>
  <si>
    <t xml:space="preserve">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</si>
  <si>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</si>
  <si>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</si>
  <si>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</si>
  <si>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</si>
  <si>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</si>
  <si>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</si>
  <si>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</si>
  <si>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</si>
  <si>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</si>
  <si>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</si>
  <si>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</si>
  <si>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01 02 00 00 05 0000 810</t>
  </si>
  <si>
    <t>Погашение бюджетами муниципальнх районов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</si>
  <si>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</si>
  <si>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</si>
  <si>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</si>
  <si>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</si>
  <si>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</si>
  <si>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</si>
  <si>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</si>
  <si>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</si>
  <si>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</si>
  <si>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</si>
  <si>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</si>
  <si>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</si>
  <si>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</si>
  <si>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</si>
  <si>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</si>
  <si>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</si>
  <si>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</si>
  <si>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</si>
  <si>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</si>
  <si>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>Увеличение прочих остатков денежных средств бюджетов муниципальных районов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</si>
  <si>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</si>
  <si>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</si>
  <si>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</si>
  <si>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</si>
  <si>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</si>
  <si>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</si>
  <si>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</si>
  <si>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</si>
  <si>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</si>
  <si>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</si>
  <si>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</si>
  <si>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</si>
  <si>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</si>
  <si>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</si>
  <si>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</si>
  <si>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</si>
  <si>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</si>
  <si>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</si>
  <si>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</si>
  <si>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</si>
  <si>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</si>
  <si>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</si>
  <si>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</si>
  <si>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</si>
  <si>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</si>
  <si>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</si>
  <si>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</si>
  <si>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</si>
  <si>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</si>
  <si>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</si>
  <si>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01 06 10 00 00 0000 000</t>
  </si>
  <si>
    <t>Операции по управлению остатками средств на единых счетах бюджетов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</si>
  <si>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</si>
  <si>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</si>
  <si>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</si>
  <si>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</si>
  <si>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 xml:space="preserve"> Итого:</t>
  </si>
  <si>
    <t>Налог взимаемый в связи с применением патентной системы налогообложения</t>
  </si>
  <si>
    <t xml:space="preserve">000 1 06 04000 02 0000 110 </t>
  </si>
  <si>
    <t xml:space="preserve">                                                         на  2025 ГОД</t>
  </si>
  <si>
    <t>Источники финансирования дефицита бюджета на 2025 год</t>
  </si>
  <si>
    <t>И.О.Главы Краснозерского района Новосибирской области                                                    М.Б.Шевлюга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</si>
</sst>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3" x14ac:knownFonts="1">
    <font>
      <sz val="10"/>
      <color theme="1"/>
      <name val="Arial Cyr"/>
    </font>
    <font>
      <sz val="1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4"/>
      <name val="Arial Cyr"/>
    </font>
    <font>
      <b/>
      <sz val="14"/>
      <name val="Times New Roman"/>
      <family val="1"/>
      <charset val="204"/>
    </font>
    <font>
      <sz val="12"/>
      <name val="Arial Cy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</font>
    <font>
      <b/>
      <sz val="12"/>
      <name val="Times New Roman"/>
      <family val="1"/>
      <charset val="204"/>
    </font>
    <font>
      <b/>
      <sz val="10"/>
      <name val="Arial Cyr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2" fillId="2" borderId="0"/>
    <xf numFmtId="0" fontId="3" fillId="0" borderId="1"/>
  </cellStyleXfs>
  <cellXfs count="108">
    <xf numFmtId="0" fontId="0" fillId="0" borderId="0" xfId="0"/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3" borderId="0" xfId="0" applyFont="1" applyFill="1"/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/>
    <xf numFmtId="0" fontId="8" fillId="3" borderId="0" xfId="0" applyFont="1" applyFill="1" applyAlignment="1">
      <alignment horizontal="left"/>
    </xf>
    <xf numFmtId="9" fontId="7" fillId="3" borderId="0" xfId="0" applyNumberFormat="1" applyFont="1" applyFill="1"/>
    <xf numFmtId="0" fontId="1" fillId="3" borderId="0" xfId="0" applyFont="1" applyFill="1"/>
    <xf numFmtId="0" fontId="7" fillId="3" borderId="0" xfId="0" applyFont="1" applyFill="1"/>
    <xf numFmtId="0" fontId="8" fillId="0" borderId="0" xfId="0" applyFont="1"/>
    <xf numFmtId="0" fontId="8" fillId="3" borderId="0" xfId="0" applyFont="1" applyFill="1"/>
    <xf numFmtId="0" fontId="9" fillId="0" borderId="0" xfId="0" applyFont="1"/>
    <xf numFmtId="0" fontId="8" fillId="3" borderId="3" xfId="0" applyFont="1" applyFill="1" applyBorder="1" applyAlignment="1">
      <alignment horizontal="left"/>
    </xf>
    <xf numFmtId="164" fontId="10" fillId="0" borderId="3" xfId="0" applyNumberFormat="1" applyFont="1" applyBorder="1" applyAlignment="1">
      <alignment horizontal="right" vertical="center"/>
    </xf>
    <xf numFmtId="165" fontId="8" fillId="3" borderId="3" xfId="0" applyNumberFormat="1" applyFont="1" applyFill="1" applyBorder="1"/>
    <xf numFmtId="0" fontId="1" fillId="3" borderId="3" xfId="0" applyFont="1" applyFill="1" applyBorder="1" applyAlignment="1">
      <alignment horizontal="left"/>
    </xf>
    <xf numFmtId="165" fontId="1" fillId="3" borderId="3" xfId="0" applyNumberFormat="1" applyFont="1" applyFill="1" applyBorder="1"/>
    <xf numFmtId="164" fontId="1" fillId="3" borderId="3" xfId="0" applyNumberFormat="1" applyFont="1" applyFill="1" applyBorder="1"/>
    <xf numFmtId="164" fontId="1" fillId="4" borderId="3" xfId="0" applyNumberFormat="1" applyFont="1" applyFill="1" applyBorder="1"/>
    <xf numFmtId="164" fontId="1" fillId="0" borderId="3" xfId="0" applyNumberFormat="1" applyFont="1" applyBorder="1"/>
    <xf numFmtId="0" fontId="11" fillId="0" borderId="0" xfId="0" applyFont="1"/>
    <xf numFmtId="164" fontId="8" fillId="0" borderId="3" xfId="0" applyNumberFormat="1" applyFont="1" applyBorder="1"/>
    <xf numFmtId="165" fontId="1" fillId="3" borderId="3" xfId="3" applyNumberFormat="1" applyFont="1" applyFill="1" applyBorder="1"/>
    <xf numFmtId="0" fontId="1" fillId="0" borderId="3" xfId="0" applyFont="1" applyBorder="1"/>
    <xf numFmtId="165" fontId="1" fillId="0" borderId="3" xfId="3" applyNumberFormat="1" applyFont="1" applyBorder="1"/>
    <xf numFmtId="0" fontId="1" fillId="0" borderId="3" xfId="2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/>
    <xf numFmtId="165" fontId="8" fillId="3" borderId="3" xfId="3" applyNumberFormat="1" applyFont="1" applyFill="1" applyBorder="1"/>
    <xf numFmtId="49" fontId="8" fillId="3" borderId="3" xfId="0" applyNumberFormat="1" applyFont="1" applyFill="1" applyBorder="1"/>
    <xf numFmtId="0" fontId="8" fillId="0" borderId="0" xfId="0" applyFont="1" applyAlignment="1">
      <alignment horizontal="left"/>
    </xf>
    <xf numFmtId="49" fontId="7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4" xfId="2" applyFont="1" applyFill="1" applyBorder="1" applyAlignment="1" applyProtection="1">
      <alignment horizontal="center" vertical="center"/>
    </xf>
    <xf numFmtId="0" fontId="1" fillId="0" borderId="3" xfId="2" applyFont="1" applyFill="1" applyBorder="1" applyAlignment="1" applyProtection="1">
      <alignment vertical="center" wrapText="1"/>
    </xf>
    <xf numFmtId="164" fontId="12" fillId="0" borderId="3" xfId="0" applyNumberFormat="1" applyFont="1" applyBorder="1" applyAlignment="1" applyProtection="1">
      <alignment horizontal="center" vertical="center"/>
      <protection locked="0"/>
    </xf>
    <xf numFmtId="164" fontId="8" fillId="0" borderId="3" xfId="0" applyNumberFormat="1" applyFont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49" fontId="5" fillId="3" borderId="0" xfId="0" applyNumberFormat="1" applyFont="1" applyFill="1" applyBorder="1"/>
    <xf numFmtId="164" fontId="8" fillId="0" borderId="0" xfId="0" applyNumberFormat="1" applyFont="1" applyBorder="1"/>
    <xf numFmtId="165" fontId="8" fillId="3" borderId="0" xfId="0" applyNumberFormat="1" applyFont="1" applyFill="1" applyBorder="1"/>
    <xf numFmtId="0" fontId="1" fillId="0" borderId="6" xfId="0" applyFont="1" applyBorder="1"/>
    <xf numFmtId="49" fontId="8" fillId="3" borderId="6" xfId="0" applyNumberFormat="1" applyFont="1" applyFill="1" applyBorder="1"/>
    <xf numFmtId="166" fontId="8" fillId="3" borderId="6" xfId="0" applyNumberFormat="1" applyFont="1" applyFill="1" applyBorder="1"/>
    <xf numFmtId="0" fontId="8" fillId="0" borderId="3" xfId="0" applyFont="1" applyBorder="1" applyAlignment="1">
      <alignment horizontal="center" vertical="center"/>
    </xf>
    <xf numFmtId="0" fontId="1" fillId="3" borderId="3" xfId="0" applyFont="1" applyFill="1" applyBorder="1"/>
    <xf numFmtId="49" fontId="1" fillId="3" borderId="3" xfId="0" applyNumberFormat="1" applyFont="1" applyFill="1" applyBorder="1"/>
    <xf numFmtId="164" fontId="1" fillId="3" borderId="3" xfId="3" applyNumberFormat="1" applyFont="1" applyFill="1" applyBorder="1"/>
    <xf numFmtId="49" fontId="1" fillId="3" borderId="3" xfId="0" applyNumberFormat="1" applyFont="1" applyFill="1" applyBorder="1" applyAlignment="1">
      <alignment wrapText="1"/>
    </xf>
    <xf numFmtId="164" fontId="1" fillId="4" borderId="3" xfId="3" applyNumberFormat="1" applyFont="1" applyFill="1" applyBorder="1"/>
    <xf numFmtId="164" fontId="1" fillId="0" borderId="3" xfId="3" applyNumberFormat="1" applyFont="1" applyBorder="1"/>
    <xf numFmtId="0" fontId="8" fillId="3" borderId="3" xfId="0" applyFont="1" applyFill="1" applyBorder="1" applyAlignment="1">
      <alignment horizontal="center" vertical="center"/>
    </xf>
    <xf numFmtId="49" fontId="1" fillId="0" borderId="3" xfId="0" applyNumberFormat="1" applyFont="1" applyBorder="1"/>
    <xf numFmtId="0" fontId="1" fillId="0" borderId="3" xfId="0" applyFont="1" applyBorder="1"/>
    <xf numFmtId="0" fontId="0" fillId="0" borderId="3" xfId="0" applyBorder="1"/>
    <xf numFmtId="0" fontId="8" fillId="0" borderId="3" xfId="0" applyFont="1" applyBorder="1"/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8" fillId="0" borderId="3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/>
    </xf>
    <xf numFmtId="0" fontId="8" fillId="3" borderId="0" xfId="0" applyFont="1" applyFill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3" borderId="2" xfId="0" applyFont="1" applyFill="1" applyBorder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4">
    <cellStyle name="Обычный" xfId="0" builtinId="0"/>
    <cellStyle name="Обычный 2" xfId="1"/>
    <cellStyle name="Плохой" xfId="2" builtinId="27"/>
    <cellStyle name="Связанная ячейка" xfId="3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76"/>
  <sheetViews>
    <sheetView topLeftCell="D54" workbookViewId="0">
      <selection activeCell="D75" sqref="D75"/>
    </sheetView>
  </sheetViews>
  <sheetFormatPr defaultColWidth="9.140625" defaultRowHeight="13.15" customHeight="1" x14ac:dyDescent="0.2"/>
  <cols>
    <col min="1" max="1" width="9.140625" style="1" customWidth="1"/>
    <col min="2" max="2" width="16.42578125" style="1" bestFit="1" customWidth="1"/>
    <col min="3" max="3" width="9.140625" style="1" customWidth="1"/>
    <col min="4" max="4" width="50.7109375" style="1" customWidth="1"/>
    <col min="5" max="5" width="13.28515625" style="1" customWidth="1"/>
    <col min="6" max="6" width="12" style="1" hidden="1" customWidth="1"/>
    <col min="7" max="7" width="8.28515625" style="1" hidden="1" customWidth="1"/>
    <col min="8" max="8" width="11.42578125" style="1" customWidth="1"/>
    <col min="9" max="9" width="10.5703125" style="1" customWidth="1"/>
    <col min="10" max="257" width="9.140625" style="1" customWidth="1"/>
  </cols>
  <sheetData>
    <row r="1" spans="2:9" ht="12.75" x14ac:dyDescent="0.2">
      <c r="D1" s="1" t="s">
        <v>0</v>
      </c>
    </row>
    <row r="3" spans="2:9" ht="12.75" x14ac:dyDescent="0.2">
      <c r="B3" s="2"/>
      <c r="C3" s="2"/>
      <c r="D3" s="2"/>
      <c r="E3" s="2"/>
      <c r="F3" s="2"/>
      <c r="G3" s="2"/>
      <c r="H3" s="2"/>
      <c r="I3" s="2"/>
    </row>
    <row r="4" spans="2:9" ht="12.75" x14ac:dyDescent="0.2">
      <c r="B4" s="2"/>
      <c r="C4" s="2"/>
      <c r="D4" s="2"/>
      <c r="E4" s="2"/>
      <c r="F4" s="2"/>
      <c r="G4" s="2"/>
      <c r="H4" s="2"/>
      <c r="I4" s="2"/>
    </row>
    <row r="5" spans="2:9" ht="12.75" x14ac:dyDescent="0.2">
      <c r="B5" s="2"/>
      <c r="C5" s="2"/>
      <c r="D5" s="2"/>
      <c r="E5" s="2"/>
      <c r="F5" s="2"/>
      <c r="G5" s="2"/>
      <c r="H5" s="2"/>
      <c r="I5" s="2"/>
    </row>
    <row r="6" spans="2:9" ht="12.75" x14ac:dyDescent="0.2">
      <c r="B6" s="2"/>
      <c r="C6" s="2"/>
      <c r="D6" s="2"/>
      <c r="E6" s="2"/>
      <c r="F6" s="2"/>
      <c r="G6" s="2"/>
      <c r="H6" s="2"/>
      <c r="I6" s="2"/>
    </row>
    <row r="7" spans="2:9" s="3" customFormat="1" ht="15.75" customHeight="1" x14ac:dyDescent="0.3">
      <c r="B7" s="97" t="s">
        <v>1</v>
      </c>
      <c r="C7" s="98"/>
      <c r="D7" s="98"/>
      <c r="E7" s="98"/>
      <c r="F7" s="99"/>
      <c r="G7" s="99"/>
      <c r="H7" s="99"/>
      <c r="I7" s="99"/>
    </row>
    <row r="8" spans="2:9" s="3" customFormat="1" ht="15.75" customHeight="1" x14ac:dyDescent="0.3">
      <c r="B8" s="4"/>
      <c r="C8" s="5"/>
      <c r="D8" s="97" t="s">
        <v>2</v>
      </c>
      <c r="E8" s="99"/>
      <c r="F8" s="99"/>
      <c r="G8" s="99"/>
      <c r="H8" s="99"/>
      <c r="I8" s="6"/>
    </row>
    <row r="9" spans="2:9" s="3" customFormat="1" ht="15.75" customHeight="1" x14ac:dyDescent="0.3">
      <c r="B9" s="97" t="s">
        <v>190</v>
      </c>
      <c r="C9" s="98"/>
      <c r="D9" s="98"/>
      <c r="E9" s="98"/>
      <c r="F9" s="6"/>
      <c r="G9" s="6"/>
      <c r="H9" s="6"/>
      <c r="I9" s="6"/>
    </row>
    <row r="10" spans="2:9" s="3" customFormat="1" ht="15.75" customHeight="1" x14ac:dyDescent="0.3">
      <c r="B10" s="4"/>
      <c r="C10" s="5"/>
      <c r="D10" s="5"/>
      <c r="E10" s="5"/>
      <c r="F10" s="6"/>
      <c r="G10" s="6"/>
      <c r="H10" s="6"/>
      <c r="I10" s="6"/>
    </row>
    <row r="11" spans="2:9" s="3" customFormat="1" ht="1.1499999999999999" customHeight="1" x14ac:dyDescent="0.3">
      <c r="B11" s="7"/>
      <c r="C11" s="8"/>
      <c r="D11" s="8"/>
      <c r="E11" s="8"/>
      <c r="F11" s="6"/>
      <c r="G11" s="6"/>
      <c r="H11" s="6"/>
      <c r="I11" s="6"/>
    </row>
    <row r="12" spans="2:9" s="9" customFormat="1" ht="15.75" hidden="1" x14ac:dyDescent="0.25">
      <c r="B12" s="10"/>
      <c r="C12" s="10"/>
      <c r="D12" s="92"/>
      <c r="E12" s="92"/>
      <c r="F12" s="92"/>
      <c r="G12" s="12"/>
      <c r="H12" s="13"/>
      <c r="I12" s="14"/>
    </row>
    <row r="13" spans="2:9" s="1" customFormat="1" ht="6" hidden="1" customHeight="1" x14ac:dyDescent="0.2">
      <c r="B13" s="2"/>
      <c r="C13" s="15"/>
      <c r="D13" s="16"/>
      <c r="E13" s="13"/>
      <c r="F13" s="13"/>
      <c r="G13" s="13"/>
      <c r="H13" s="13"/>
      <c r="I13" s="13"/>
    </row>
    <row r="14" spans="2:9" s="1" customFormat="1" ht="15" hidden="1" customHeight="1" x14ac:dyDescent="0.2">
      <c r="B14" s="2"/>
      <c r="C14" s="2"/>
      <c r="D14" s="100"/>
      <c r="E14" s="100"/>
      <c r="F14" s="100"/>
      <c r="G14" s="13"/>
      <c r="H14" s="13"/>
      <c r="I14" s="13" t="s">
        <v>3</v>
      </c>
    </row>
    <row r="15" spans="2:9" s="9" customFormat="1" ht="15.75" x14ac:dyDescent="0.25">
      <c r="B15" s="10"/>
      <c r="C15" s="10"/>
      <c r="D15" s="92" t="s">
        <v>4</v>
      </c>
      <c r="E15" s="92"/>
      <c r="F15" s="92"/>
      <c r="G15" s="12"/>
      <c r="H15" s="13"/>
      <c r="I15" s="14"/>
    </row>
    <row r="16" spans="2:9" s="1" customFormat="1" ht="6" customHeight="1" x14ac:dyDescent="0.2">
      <c r="B16" s="2"/>
      <c r="C16" s="15"/>
      <c r="D16" s="16"/>
      <c r="E16" s="13"/>
      <c r="F16" s="13"/>
      <c r="G16" s="13"/>
      <c r="H16" s="13"/>
      <c r="I16" s="13"/>
    </row>
    <row r="17" spans="2:9" s="1" customFormat="1" ht="15" customHeight="1" x14ac:dyDescent="0.2">
      <c r="B17" s="2"/>
      <c r="C17" s="2"/>
      <c r="D17" s="93"/>
      <c r="E17" s="93"/>
      <c r="F17" s="93"/>
      <c r="G17" s="13"/>
      <c r="H17" s="13"/>
      <c r="I17" s="13" t="s">
        <v>3</v>
      </c>
    </row>
    <row r="18" spans="2:9" s="1" customFormat="1" ht="12.75" x14ac:dyDescent="0.2">
      <c r="B18" s="94" t="s">
        <v>5</v>
      </c>
      <c r="C18" s="94"/>
      <c r="D18" s="95" t="s">
        <v>6</v>
      </c>
      <c r="E18" s="91" t="s">
        <v>7</v>
      </c>
      <c r="F18" s="69"/>
      <c r="G18" s="70"/>
      <c r="H18" s="82" t="s">
        <v>8</v>
      </c>
      <c r="I18" s="91" t="s">
        <v>9</v>
      </c>
    </row>
    <row r="19" spans="2:9" s="1" customFormat="1" ht="12.75" x14ac:dyDescent="0.2">
      <c r="B19" s="94"/>
      <c r="C19" s="94"/>
      <c r="D19" s="96"/>
      <c r="E19" s="91"/>
      <c r="F19" s="69"/>
      <c r="G19" s="70"/>
      <c r="H19" s="82"/>
      <c r="I19" s="91"/>
    </row>
    <row r="20" spans="2:9" s="17" customFormat="1" ht="15.75" x14ac:dyDescent="0.25">
      <c r="B20" s="86" t="s">
        <v>10</v>
      </c>
      <c r="C20" s="86"/>
      <c r="D20" s="18" t="s">
        <v>11</v>
      </c>
      <c r="E20" s="19">
        <f>E21+E23+E26+E27+E28+E29+E30+E33+E35+E36+E38+E39+E40</f>
        <v>329959</v>
      </c>
      <c r="F20" s="19">
        <f>F21+F23+F26+F27+F28+F29+F30+F33+F35+F36+F38+F39+F40</f>
        <v>0</v>
      </c>
      <c r="G20" s="19">
        <f>G21+G23+G26+G27+G28+G29+G30+G33+G35+G36+G38+G39+G40</f>
        <v>0</v>
      </c>
      <c r="H20" s="19">
        <f>H21+H23+H26+H27+H28+H29+H30+H33+H35+H36+H38+H39+H40</f>
        <v>329959</v>
      </c>
      <c r="I20" s="20">
        <f t="shared" ref="I20:I71" si="0">H20/E20</f>
        <v>1</v>
      </c>
    </row>
    <row r="21" spans="2:9" s="1" customFormat="1" ht="12.75" x14ac:dyDescent="0.2">
      <c r="B21" s="84" t="s">
        <v>12</v>
      </c>
      <c r="C21" s="84"/>
      <c r="D21" s="21" t="s">
        <v>13</v>
      </c>
      <c r="E21" s="23">
        <f>E22</f>
        <v>237494.2</v>
      </c>
      <c r="F21" s="23">
        <f>F22</f>
        <v>0</v>
      </c>
      <c r="G21" s="23">
        <f>G22</f>
        <v>0</v>
      </c>
      <c r="H21" s="23">
        <f>H22</f>
        <v>237494.2</v>
      </c>
      <c r="I21" s="22">
        <f t="shared" si="0"/>
        <v>1</v>
      </c>
    </row>
    <row r="22" spans="2:9" s="1" customFormat="1" ht="12.75" x14ac:dyDescent="0.2">
      <c r="B22" s="84" t="s">
        <v>14</v>
      </c>
      <c r="C22" s="84"/>
      <c r="D22" s="71" t="s">
        <v>15</v>
      </c>
      <c r="E22" s="23">
        <v>237494.2</v>
      </c>
      <c r="F22" s="23"/>
      <c r="G22" s="72"/>
      <c r="H22" s="23">
        <v>237494.2</v>
      </c>
      <c r="I22" s="22">
        <f t="shared" si="0"/>
        <v>1</v>
      </c>
    </row>
    <row r="23" spans="2:9" s="1" customFormat="1" ht="12.75" x14ac:dyDescent="0.2">
      <c r="B23" s="89" t="s">
        <v>16</v>
      </c>
      <c r="C23" s="90"/>
      <c r="D23" s="71" t="s">
        <v>17</v>
      </c>
      <c r="E23" s="23">
        <f>E24</f>
        <v>8116</v>
      </c>
      <c r="F23" s="23">
        <f>F24</f>
        <v>0</v>
      </c>
      <c r="G23" s="23">
        <f>G24</f>
        <v>0</v>
      </c>
      <c r="H23" s="23">
        <f>H24</f>
        <v>8116</v>
      </c>
      <c r="I23" s="22">
        <f t="shared" si="0"/>
        <v>1</v>
      </c>
    </row>
    <row r="24" spans="2:9" s="1" customFormat="1" ht="12.75" x14ac:dyDescent="0.2">
      <c r="B24" s="89" t="s">
        <v>18</v>
      </c>
      <c r="C24" s="90"/>
      <c r="D24" s="71" t="s">
        <v>19</v>
      </c>
      <c r="E24" s="23">
        <v>8116</v>
      </c>
      <c r="F24" s="23"/>
      <c r="G24" s="72"/>
      <c r="H24" s="23">
        <v>8116</v>
      </c>
      <c r="I24" s="22">
        <f t="shared" si="0"/>
        <v>1</v>
      </c>
    </row>
    <row r="25" spans="2:9" s="1" customFormat="1" ht="12.75" x14ac:dyDescent="0.2">
      <c r="B25" s="84" t="s">
        <v>20</v>
      </c>
      <c r="C25" s="84"/>
      <c r="D25" s="71" t="s">
        <v>21</v>
      </c>
      <c r="E25" s="23">
        <f>E27+E28+E29+E26</f>
        <v>41489</v>
      </c>
      <c r="F25" s="23">
        <f>F27+F28+F29+F26</f>
        <v>0</v>
      </c>
      <c r="G25" s="23">
        <f>G27+G28+G29+G26</f>
        <v>0</v>
      </c>
      <c r="H25" s="23">
        <f>H27+H28+H29+H26</f>
        <v>41489</v>
      </c>
      <c r="I25" s="22">
        <f t="shared" si="0"/>
        <v>1</v>
      </c>
    </row>
    <row r="26" spans="2:9" s="1" customFormat="1" ht="25.5" x14ac:dyDescent="0.2">
      <c r="B26" s="84" t="s">
        <v>22</v>
      </c>
      <c r="C26" s="84"/>
      <c r="D26" s="73" t="s">
        <v>23</v>
      </c>
      <c r="E26" s="23">
        <v>34875</v>
      </c>
      <c r="F26" s="23"/>
      <c r="G26" s="23"/>
      <c r="H26" s="23">
        <v>34875</v>
      </c>
      <c r="I26" s="22">
        <f t="shared" si="0"/>
        <v>1</v>
      </c>
    </row>
    <row r="27" spans="2:9" s="1" customFormat="1" ht="12.75" x14ac:dyDescent="0.2">
      <c r="B27" s="84" t="s">
        <v>24</v>
      </c>
      <c r="C27" s="84"/>
      <c r="D27" s="71" t="s">
        <v>25</v>
      </c>
      <c r="E27" s="23">
        <v>0</v>
      </c>
      <c r="F27" s="23"/>
      <c r="G27" s="72"/>
      <c r="H27" s="23">
        <v>0</v>
      </c>
      <c r="I27" s="22" t="e">
        <f t="shared" si="0"/>
        <v>#DIV/0!</v>
      </c>
    </row>
    <row r="28" spans="2:9" s="1" customFormat="1" ht="12.75" x14ac:dyDescent="0.2">
      <c r="B28" s="84" t="s">
        <v>26</v>
      </c>
      <c r="C28" s="84"/>
      <c r="D28" s="71" t="s">
        <v>27</v>
      </c>
      <c r="E28" s="23">
        <v>1628</v>
      </c>
      <c r="F28" s="23"/>
      <c r="G28" s="72"/>
      <c r="H28" s="23">
        <v>1628</v>
      </c>
      <c r="I28" s="22">
        <f t="shared" si="0"/>
        <v>1</v>
      </c>
    </row>
    <row r="29" spans="2:9" s="1" customFormat="1" ht="25.5" x14ac:dyDescent="0.2">
      <c r="B29" s="84" t="s">
        <v>28</v>
      </c>
      <c r="C29" s="85"/>
      <c r="D29" s="73" t="s">
        <v>188</v>
      </c>
      <c r="E29" s="24">
        <v>4986</v>
      </c>
      <c r="F29" s="24"/>
      <c r="G29" s="74"/>
      <c r="H29" s="24">
        <v>4986</v>
      </c>
      <c r="I29" s="22">
        <f t="shared" si="0"/>
        <v>1</v>
      </c>
    </row>
    <row r="30" spans="2:9" s="1" customFormat="1" ht="12.75" x14ac:dyDescent="0.2">
      <c r="B30" s="89" t="s">
        <v>189</v>
      </c>
      <c r="C30" s="90"/>
      <c r="D30" s="73" t="s">
        <v>29</v>
      </c>
      <c r="E30" s="24">
        <f>E31+E32</f>
        <v>10092.5</v>
      </c>
      <c r="F30" s="24">
        <f t="shared" ref="F30:H30" si="1">F31+F32</f>
        <v>0</v>
      </c>
      <c r="G30" s="24">
        <f t="shared" si="1"/>
        <v>0</v>
      </c>
      <c r="H30" s="24">
        <f t="shared" si="1"/>
        <v>10092.5</v>
      </c>
      <c r="I30" s="22">
        <f t="shared" si="0"/>
        <v>1</v>
      </c>
    </row>
    <row r="31" spans="2:9" s="1" customFormat="1" ht="12.75" x14ac:dyDescent="0.2">
      <c r="B31" s="89" t="s">
        <v>30</v>
      </c>
      <c r="C31" s="90"/>
      <c r="D31" s="73" t="s">
        <v>31</v>
      </c>
      <c r="E31" s="24">
        <v>1012.1</v>
      </c>
      <c r="F31" s="24"/>
      <c r="G31" s="74"/>
      <c r="H31" s="24">
        <v>1012.1</v>
      </c>
      <c r="I31" s="22">
        <f t="shared" si="0"/>
        <v>1</v>
      </c>
    </row>
    <row r="32" spans="2:9" s="1" customFormat="1" ht="12.75" x14ac:dyDescent="0.2">
      <c r="B32" s="89" t="s">
        <v>32</v>
      </c>
      <c r="C32" s="90"/>
      <c r="D32" s="73" t="s">
        <v>33</v>
      </c>
      <c r="E32" s="24">
        <v>9080.4</v>
      </c>
      <c r="F32" s="24"/>
      <c r="G32" s="74"/>
      <c r="H32" s="24">
        <v>9080.4</v>
      </c>
      <c r="I32" s="22">
        <f t="shared" si="0"/>
        <v>1</v>
      </c>
    </row>
    <row r="33" spans="2:9" s="1" customFormat="1" ht="12.75" x14ac:dyDescent="0.2">
      <c r="B33" s="84" t="s">
        <v>34</v>
      </c>
      <c r="C33" s="84"/>
      <c r="D33" s="71" t="s">
        <v>35</v>
      </c>
      <c r="E33" s="23">
        <v>3706.1</v>
      </c>
      <c r="F33" s="23"/>
      <c r="G33" s="72"/>
      <c r="H33" s="23">
        <v>3706.1</v>
      </c>
      <c r="I33" s="22">
        <f t="shared" si="0"/>
        <v>1</v>
      </c>
    </row>
    <row r="34" spans="2:9" s="1" customFormat="1" ht="25.5" x14ac:dyDescent="0.2">
      <c r="B34" s="84" t="s">
        <v>36</v>
      </c>
      <c r="C34" s="84"/>
      <c r="D34" s="73" t="s">
        <v>37</v>
      </c>
      <c r="E34" s="23">
        <v>0</v>
      </c>
      <c r="F34" s="23"/>
      <c r="G34" s="72"/>
      <c r="H34" s="23">
        <v>0</v>
      </c>
      <c r="I34" s="22">
        <v>0</v>
      </c>
    </row>
    <row r="35" spans="2:9" s="1" customFormat="1" ht="38.25" x14ac:dyDescent="0.2">
      <c r="B35" s="84" t="s">
        <v>38</v>
      </c>
      <c r="C35" s="84"/>
      <c r="D35" s="73" t="s">
        <v>39</v>
      </c>
      <c r="E35" s="25">
        <v>10760.7</v>
      </c>
      <c r="F35" s="25"/>
      <c r="G35" s="75"/>
      <c r="H35" s="25">
        <v>10760.7</v>
      </c>
      <c r="I35" s="22">
        <f t="shared" si="0"/>
        <v>1</v>
      </c>
    </row>
    <row r="36" spans="2:9" s="1" customFormat="1" ht="25.5" x14ac:dyDescent="0.2">
      <c r="B36" s="84" t="s">
        <v>40</v>
      </c>
      <c r="C36" s="84"/>
      <c r="D36" s="73" t="s">
        <v>41</v>
      </c>
      <c r="E36" s="23">
        <f>E37</f>
        <v>336.7</v>
      </c>
      <c r="F36" s="23">
        <f t="shared" ref="F36:H36" si="2">F37</f>
        <v>0</v>
      </c>
      <c r="G36" s="23">
        <f t="shared" si="2"/>
        <v>0</v>
      </c>
      <c r="H36" s="23">
        <f t="shared" si="2"/>
        <v>336.7</v>
      </c>
      <c r="I36" s="22">
        <f t="shared" si="0"/>
        <v>1</v>
      </c>
    </row>
    <row r="37" spans="2:9" s="1" customFormat="1" ht="12.75" x14ac:dyDescent="0.2">
      <c r="B37" s="84" t="s">
        <v>42</v>
      </c>
      <c r="C37" s="84"/>
      <c r="D37" s="71" t="s">
        <v>43</v>
      </c>
      <c r="E37" s="23">
        <v>336.7</v>
      </c>
      <c r="F37" s="23"/>
      <c r="G37" s="72"/>
      <c r="H37" s="23">
        <v>336.7</v>
      </c>
      <c r="I37" s="22">
        <f t="shared" si="0"/>
        <v>1</v>
      </c>
    </row>
    <row r="38" spans="2:9" s="1" customFormat="1" ht="25.5" x14ac:dyDescent="0.2">
      <c r="B38" s="84" t="s">
        <v>44</v>
      </c>
      <c r="C38" s="84"/>
      <c r="D38" s="73" t="s">
        <v>45</v>
      </c>
      <c r="E38" s="23">
        <v>14168.7</v>
      </c>
      <c r="F38" s="23"/>
      <c r="G38" s="72"/>
      <c r="H38" s="23">
        <v>14168.7</v>
      </c>
      <c r="I38" s="22">
        <f t="shared" si="0"/>
        <v>1</v>
      </c>
    </row>
    <row r="39" spans="2:9" s="1" customFormat="1" ht="25.5" x14ac:dyDescent="0.2">
      <c r="B39" s="84" t="s">
        <v>46</v>
      </c>
      <c r="C39" s="84"/>
      <c r="D39" s="73" t="s">
        <v>47</v>
      </c>
      <c r="E39" s="23">
        <v>2739</v>
      </c>
      <c r="F39" s="23"/>
      <c r="G39" s="72"/>
      <c r="H39" s="23">
        <v>2739</v>
      </c>
      <c r="I39" s="22">
        <f t="shared" si="0"/>
        <v>1</v>
      </c>
    </row>
    <row r="40" spans="2:9" s="1" customFormat="1" ht="12.75" x14ac:dyDescent="0.2">
      <c r="B40" s="84" t="s">
        <v>48</v>
      </c>
      <c r="C40" s="84"/>
      <c r="D40" s="71" t="s">
        <v>49</v>
      </c>
      <c r="E40" s="23">
        <v>1056.0999999999999</v>
      </c>
      <c r="F40" s="23"/>
      <c r="G40" s="72"/>
      <c r="H40" s="23">
        <v>1056.0999999999999</v>
      </c>
      <c r="I40" s="22">
        <f t="shared" si="0"/>
        <v>1</v>
      </c>
    </row>
    <row r="41" spans="2:9" s="1" customFormat="1" ht="12.75" x14ac:dyDescent="0.2">
      <c r="B41" s="84" t="s">
        <v>50</v>
      </c>
      <c r="C41" s="85"/>
      <c r="D41" s="71" t="s">
        <v>51</v>
      </c>
      <c r="E41" s="23">
        <v>0</v>
      </c>
      <c r="F41" s="23"/>
      <c r="G41" s="72"/>
      <c r="H41" s="23">
        <v>0</v>
      </c>
      <c r="I41" s="22" t="e">
        <f t="shared" si="0"/>
        <v>#DIV/0!</v>
      </c>
    </row>
    <row r="42" spans="2:9" s="26" customFormat="1" ht="12.75" x14ac:dyDescent="0.2">
      <c r="B42" s="86" t="s">
        <v>52</v>
      </c>
      <c r="C42" s="86"/>
      <c r="D42" s="34" t="s">
        <v>53</v>
      </c>
      <c r="E42" s="27">
        <f>E43+E44+E45+E46+E47</f>
        <v>2319427.6</v>
      </c>
      <c r="F42" s="27">
        <f>F43+F44+F45+F46+F47</f>
        <v>0</v>
      </c>
      <c r="G42" s="27">
        <f>G43+G44+G45+G46+G47</f>
        <v>0</v>
      </c>
      <c r="H42" s="27">
        <f>H43+H44+H45+H46+H47+H48+H49+H50</f>
        <v>2319427.6</v>
      </c>
      <c r="I42" s="20">
        <f t="shared" si="0"/>
        <v>1</v>
      </c>
    </row>
    <row r="43" spans="2:9" s="1" customFormat="1" ht="25.5" x14ac:dyDescent="0.2">
      <c r="B43" s="84" t="s">
        <v>54</v>
      </c>
      <c r="C43" s="84"/>
      <c r="D43" s="73" t="s">
        <v>55</v>
      </c>
      <c r="E43" s="25">
        <v>126613.4</v>
      </c>
      <c r="F43" s="25"/>
      <c r="G43" s="72"/>
      <c r="H43" s="25">
        <v>126613.4</v>
      </c>
      <c r="I43" s="22">
        <f t="shared" si="0"/>
        <v>1</v>
      </c>
    </row>
    <row r="44" spans="2:9" s="1" customFormat="1" ht="12.75" x14ac:dyDescent="0.2">
      <c r="B44" s="84" t="s">
        <v>56</v>
      </c>
      <c r="C44" s="84"/>
      <c r="D44" s="73" t="s">
        <v>57</v>
      </c>
      <c r="E44" s="25">
        <v>898600.8</v>
      </c>
      <c r="F44" s="25"/>
      <c r="G44" s="75"/>
      <c r="H44" s="25">
        <v>898600.8</v>
      </c>
      <c r="I44" s="22">
        <f t="shared" si="0"/>
        <v>1</v>
      </c>
    </row>
    <row r="45" spans="2:9" s="1" customFormat="1" ht="15" customHeight="1" x14ac:dyDescent="0.2">
      <c r="B45" s="84" t="s">
        <v>58</v>
      </c>
      <c r="C45" s="84"/>
      <c r="D45" s="73" t="s">
        <v>59</v>
      </c>
      <c r="E45" s="25">
        <v>1110895.3999999999</v>
      </c>
      <c r="F45" s="25"/>
      <c r="G45" s="75"/>
      <c r="H45" s="25">
        <v>1110895.3999999999</v>
      </c>
      <c r="I45" s="22">
        <f t="shared" si="0"/>
        <v>1</v>
      </c>
    </row>
    <row r="46" spans="2:9" s="1" customFormat="1" ht="13.9" customHeight="1" x14ac:dyDescent="0.2">
      <c r="B46" s="84" t="s">
        <v>60</v>
      </c>
      <c r="C46" s="84"/>
      <c r="D46" s="73" t="s">
        <v>61</v>
      </c>
      <c r="E46" s="25">
        <v>177358</v>
      </c>
      <c r="F46" s="25"/>
      <c r="G46" s="75"/>
      <c r="H46" s="25">
        <v>177358</v>
      </c>
      <c r="I46" s="22">
        <f t="shared" si="0"/>
        <v>1</v>
      </c>
    </row>
    <row r="47" spans="2:9" s="1" customFormat="1" ht="12.75" x14ac:dyDescent="0.2">
      <c r="B47" s="84" t="s">
        <v>62</v>
      </c>
      <c r="C47" s="84"/>
      <c r="D47" s="73" t="s">
        <v>63</v>
      </c>
      <c r="E47" s="25">
        <v>5960</v>
      </c>
      <c r="F47" s="25"/>
      <c r="G47" s="75"/>
      <c r="H47" s="25">
        <v>5960</v>
      </c>
      <c r="I47" s="22">
        <f t="shared" si="0"/>
        <v>1</v>
      </c>
    </row>
    <row r="48" spans="2:9" s="1" customFormat="1" ht="12.75" x14ac:dyDescent="0.2">
      <c r="B48" s="84" t="s">
        <v>64</v>
      </c>
      <c r="C48" s="85"/>
      <c r="D48" s="73" t="s">
        <v>65</v>
      </c>
      <c r="E48" s="25">
        <v>0</v>
      </c>
      <c r="F48" s="25"/>
      <c r="G48" s="75"/>
      <c r="H48" s="25">
        <v>0</v>
      </c>
      <c r="I48" s="22" t="e">
        <f t="shared" si="0"/>
        <v>#DIV/0!</v>
      </c>
    </row>
    <row r="49" spans="2:9" s="1" customFormat="1" ht="12.75" hidden="1" x14ac:dyDescent="0.2">
      <c r="B49" s="84" t="s">
        <v>66</v>
      </c>
      <c r="C49" s="85"/>
      <c r="D49" s="73" t="s">
        <v>67</v>
      </c>
      <c r="E49" s="25"/>
      <c r="F49" s="25"/>
      <c r="G49" s="75"/>
      <c r="H49" s="25"/>
      <c r="I49" s="22" t="e">
        <f t="shared" si="0"/>
        <v>#DIV/0!</v>
      </c>
    </row>
    <row r="50" spans="2:9" s="1" customFormat="1" ht="25.5" x14ac:dyDescent="0.2">
      <c r="B50" s="84" t="s">
        <v>68</v>
      </c>
      <c r="C50" s="85"/>
      <c r="D50" s="73" t="s">
        <v>69</v>
      </c>
      <c r="E50" s="25">
        <v>0</v>
      </c>
      <c r="F50" s="25"/>
      <c r="G50" s="75"/>
      <c r="H50" s="25">
        <v>0</v>
      </c>
      <c r="I50" s="22" t="e">
        <f t="shared" si="0"/>
        <v>#DIV/0!</v>
      </c>
    </row>
    <row r="51" spans="2:9" s="26" customFormat="1" ht="18.75" x14ac:dyDescent="0.3">
      <c r="B51" s="86"/>
      <c r="C51" s="86"/>
      <c r="D51" s="32" t="s">
        <v>70</v>
      </c>
      <c r="E51" s="27">
        <f>E42+E20</f>
        <v>2649386.6</v>
      </c>
      <c r="F51" s="27">
        <f>F42+F20</f>
        <v>0</v>
      </c>
      <c r="G51" s="27">
        <f>G42+G20</f>
        <v>0</v>
      </c>
      <c r="H51" s="27">
        <f>H42+H20</f>
        <v>2649386.6</v>
      </c>
      <c r="I51" s="20">
        <f t="shared" si="0"/>
        <v>1</v>
      </c>
    </row>
    <row r="52" spans="2:9" s="26" customFormat="1" ht="18.75" x14ac:dyDescent="0.3">
      <c r="B52" s="62"/>
      <c r="C52" s="62"/>
      <c r="D52" s="63"/>
      <c r="E52" s="64"/>
      <c r="F52" s="64"/>
      <c r="G52" s="64"/>
      <c r="H52" s="64"/>
      <c r="I52" s="65"/>
    </row>
    <row r="53" spans="2:9" s="1" customFormat="1" ht="12.75" x14ac:dyDescent="0.2">
      <c r="B53" s="2"/>
      <c r="C53" s="15"/>
      <c r="D53" s="16" t="s">
        <v>71</v>
      </c>
      <c r="E53" s="13"/>
      <c r="F53" s="13"/>
      <c r="G53" s="13"/>
      <c r="H53" s="13"/>
      <c r="I53" s="13"/>
    </row>
    <row r="54" spans="2:9" s="1" customFormat="1" ht="12.75" x14ac:dyDescent="0.2">
      <c r="B54" s="2"/>
      <c r="C54" s="15"/>
      <c r="D54" s="16"/>
      <c r="E54" s="13"/>
      <c r="F54" s="13"/>
      <c r="G54" s="13"/>
      <c r="H54" s="13"/>
      <c r="I54" s="13"/>
    </row>
    <row r="55" spans="2:9" s="1" customFormat="1" ht="12.75" x14ac:dyDescent="0.2">
      <c r="B55" s="2"/>
      <c r="C55" s="2"/>
      <c r="D55" s="11"/>
      <c r="E55" s="11"/>
      <c r="F55" s="11"/>
      <c r="G55" s="11"/>
      <c r="H55" s="11"/>
      <c r="I55" s="13"/>
    </row>
    <row r="56" spans="2:9" s="1" customFormat="1" ht="12.75" x14ac:dyDescent="0.2">
      <c r="B56" s="87" t="s">
        <v>5</v>
      </c>
      <c r="C56" s="88"/>
      <c r="D56" s="81" t="s">
        <v>72</v>
      </c>
      <c r="E56" s="81" t="s">
        <v>7</v>
      </c>
      <c r="F56" s="76" t="s">
        <v>73</v>
      </c>
      <c r="G56" s="82" t="s">
        <v>74</v>
      </c>
      <c r="H56" s="82" t="s">
        <v>74</v>
      </c>
      <c r="I56" s="82" t="s">
        <v>75</v>
      </c>
    </row>
    <row r="57" spans="2:9" s="1" customFormat="1" ht="12.75" customHeight="1" x14ac:dyDescent="0.2">
      <c r="B57" s="88"/>
      <c r="C57" s="88"/>
      <c r="D57" s="81"/>
      <c r="E57" s="81"/>
      <c r="F57" s="76" t="s">
        <v>76</v>
      </c>
      <c r="G57" s="82"/>
      <c r="H57" s="82"/>
      <c r="I57" s="83"/>
    </row>
    <row r="58" spans="2:9" s="1" customFormat="1" ht="16.5" customHeight="1" x14ac:dyDescent="0.2">
      <c r="B58" s="78" t="s">
        <v>77</v>
      </c>
      <c r="C58" s="78"/>
      <c r="D58" s="71" t="s">
        <v>78</v>
      </c>
      <c r="E58" s="23">
        <v>279845.90000000002</v>
      </c>
      <c r="F58" s="25"/>
      <c r="G58" s="25"/>
      <c r="H58" s="25">
        <f>E58*95.6%</f>
        <v>267532.68040000001</v>
      </c>
      <c r="I58" s="28">
        <f t="shared" si="0"/>
        <v>0.95599999999999996</v>
      </c>
    </row>
    <row r="59" spans="2:9" s="1" customFormat="1" ht="16.5" customHeight="1" x14ac:dyDescent="0.2">
      <c r="B59" s="78" t="s">
        <v>79</v>
      </c>
      <c r="C59" s="78"/>
      <c r="D59" s="71" t="s">
        <v>80</v>
      </c>
      <c r="E59" s="23">
        <v>3871.9</v>
      </c>
      <c r="F59" s="25"/>
      <c r="G59" s="25"/>
      <c r="H59" s="25">
        <v>3871.9</v>
      </c>
      <c r="I59" s="28">
        <f t="shared" si="0"/>
        <v>1</v>
      </c>
    </row>
    <row r="60" spans="2:9" s="1" customFormat="1" ht="15.75" customHeight="1" x14ac:dyDescent="0.2">
      <c r="B60" s="78" t="s">
        <v>81</v>
      </c>
      <c r="C60" s="78"/>
      <c r="D60" s="71" t="s">
        <v>82</v>
      </c>
      <c r="E60" s="23">
        <v>13235</v>
      </c>
      <c r="F60" s="25"/>
      <c r="G60" s="25"/>
      <c r="H60" s="25">
        <f>E60*96.6%</f>
        <v>12785.01</v>
      </c>
      <c r="I60" s="28">
        <f t="shared" si="0"/>
        <v>0.96599999999999997</v>
      </c>
    </row>
    <row r="61" spans="2:9" s="1" customFormat="1" ht="15.75" customHeight="1" x14ac:dyDescent="0.2">
      <c r="B61" s="78" t="s">
        <v>83</v>
      </c>
      <c r="C61" s="78"/>
      <c r="D61" s="71" t="s">
        <v>84</v>
      </c>
      <c r="E61" s="23">
        <v>91012.6</v>
      </c>
      <c r="F61" s="25"/>
      <c r="G61" s="25"/>
      <c r="H61" s="25">
        <f t="shared" ref="H61:H69" si="3">E61*95.6%</f>
        <v>87008.045599999998</v>
      </c>
      <c r="I61" s="28">
        <f t="shared" si="0"/>
        <v>0.95599999999999996</v>
      </c>
    </row>
    <row r="62" spans="2:9" s="1" customFormat="1" ht="13.15" customHeight="1" x14ac:dyDescent="0.2">
      <c r="B62" s="78" t="s">
        <v>85</v>
      </c>
      <c r="C62" s="78"/>
      <c r="D62" s="29" t="s">
        <v>86</v>
      </c>
      <c r="E62" s="23">
        <v>222773.6</v>
      </c>
      <c r="F62" s="25"/>
      <c r="G62" s="25"/>
      <c r="H62" s="25">
        <f t="shared" si="3"/>
        <v>212971.56159999999</v>
      </c>
      <c r="I62" s="28">
        <f t="shared" si="0"/>
        <v>0.95599999999999996</v>
      </c>
    </row>
    <row r="63" spans="2:9" s="1" customFormat="1" ht="15.6" customHeight="1" x14ac:dyDescent="0.2">
      <c r="B63" s="78" t="s">
        <v>87</v>
      </c>
      <c r="C63" s="78"/>
      <c r="D63" s="29" t="s">
        <v>88</v>
      </c>
      <c r="E63" s="23">
        <v>2854</v>
      </c>
      <c r="F63" s="25"/>
      <c r="G63" s="25"/>
      <c r="H63" s="25">
        <f t="shared" si="3"/>
        <v>2728.424</v>
      </c>
      <c r="I63" s="28">
        <f t="shared" si="0"/>
        <v>0.95599999999999996</v>
      </c>
    </row>
    <row r="64" spans="2:9" s="1" customFormat="1" ht="15.75" customHeight="1" x14ac:dyDescent="0.2">
      <c r="B64" s="78" t="s">
        <v>89</v>
      </c>
      <c r="C64" s="78"/>
      <c r="D64" s="77" t="s">
        <v>90</v>
      </c>
      <c r="E64" s="23">
        <v>1502769.4</v>
      </c>
      <c r="F64" s="25"/>
      <c r="G64" s="25"/>
      <c r="H64" s="25">
        <f>E64*96.6%</f>
        <v>1451675.2403999998</v>
      </c>
      <c r="I64" s="30">
        <f t="shared" si="0"/>
        <v>0.96599999999999986</v>
      </c>
    </row>
    <row r="65" spans="2:9" s="1" customFormat="1" ht="17.25" customHeight="1" x14ac:dyDescent="0.2">
      <c r="B65" s="78" t="s">
        <v>91</v>
      </c>
      <c r="C65" s="78"/>
      <c r="D65" s="71" t="s">
        <v>92</v>
      </c>
      <c r="E65" s="23">
        <v>227488.6</v>
      </c>
      <c r="F65" s="25"/>
      <c r="G65" s="25"/>
      <c r="H65" s="25">
        <f>E65*97.3%</f>
        <v>221346.40779999999</v>
      </c>
      <c r="I65" s="28">
        <f t="shared" si="0"/>
        <v>0.97299999999999986</v>
      </c>
    </row>
    <row r="66" spans="2:9" s="1" customFormat="1" ht="17.25" hidden="1" customHeight="1" x14ac:dyDescent="0.2">
      <c r="B66" s="78" t="s">
        <v>93</v>
      </c>
      <c r="C66" s="78"/>
      <c r="D66" s="71" t="s">
        <v>94</v>
      </c>
      <c r="E66" s="23"/>
      <c r="F66" s="25"/>
      <c r="G66" s="25"/>
      <c r="H66" s="25">
        <f t="shared" si="3"/>
        <v>0</v>
      </c>
      <c r="I66" s="28" t="e">
        <f t="shared" si="0"/>
        <v>#DIV/0!</v>
      </c>
    </row>
    <row r="67" spans="2:9" s="1" customFormat="1" ht="15.75" customHeight="1" x14ac:dyDescent="0.2">
      <c r="B67" s="78" t="s">
        <v>95</v>
      </c>
      <c r="C67" s="78"/>
      <c r="D67" s="71" t="s">
        <v>96</v>
      </c>
      <c r="E67" s="23">
        <v>114257.60000000001</v>
      </c>
      <c r="F67" s="25"/>
      <c r="G67" s="25"/>
      <c r="H67" s="25">
        <f>E67*98.2%</f>
        <v>112200.9632</v>
      </c>
      <c r="I67" s="28">
        <f t="shared" si="0"/>
        <v>0.98199999999999998</v>
      </c>
    </row>
    <row r="68" spans="2:9" s="1" customFormat="1" ht="14.45" customHeight="1" x14ac:dyDescent="0.2">
      <c r="B68" s="78" t="s">
        <v>97</v>
      </c>
      <c r="C68" s="78"/>
      <c r="D68" s="71" t="s">
        <v>98</v>
      </c>
      <c r="E68" s="23">
        <v>10021.1</v>
      </c>
      <c r="F68" s="25"/>
      <c r="G68" s="25"/>
      <c r="H68" s="25">
        <f>E68*98.2%</f>
        <v>9840.7201999999997</v>
      </c>
      <c r="I68" s="28">
        <f t="shared" si="0"/>
        <v>0.98199999999999998</v>
      </c>
    </row>
    <row r="69" spans="2:9" s="1" customFormat="1" ht="23.45" hidden="1" customHeight="1" x14ac:dyDescent="0.2">
      <c r="B69" s="78" t="s">
        <v>99</v>
      </c>
      <c r="C69" s="79"/>
      <c r="D69" s="31" t="s">
        <v>100</v>
      </c>
      <c r="E69" s="23"/>
      <c r="F69" s="25"/>
      <c r="G69" s="25"/>
      <c r="H69" s="25">
        <f t="shared" si="3"/>
        <v>0</v>
      </c>
      <c r="I69" s="28">
        <v>0</v>
      </c>
    </row>
    <row r="70" spans="2:9" s="1" customFormat="1" ht="18.75" customHeight="1" x14ac:dyDescent="0.2">
      <c r="B70" s="78" t="s">
        <v>101</v>
      </c>
      <c r="C70" s="78"/>
      <c r="D70" s="71" t="s">
        <v>102</v>
      </c>
      <c r="E70" s="23">
        <v>237932.2</v>
      </c>
      <c r="F70" s="25"/>
      <c r="G70" s="25"/>
      <c r="H70" s="25">
        <v>237932.2</v>
      </c>
      <c r="I70" s="28">
        <f t="shared" si="0"/>
        <v>1</v>
      </c>
    </row>
    <row r="71" spans="2:9" s="1" customFormat="1" ht="18.75" x14ac:dyDescent="0.3">
      <c r="B71" s="80"/>
      <c r="C71" s="80"/>
      <c r="D71" s="32" t="s">
        <v>103</v>
      </c>
      <c r="E71" s="27">
        <f>SUM(E58:E70)</f>
        <v>2706061.9000000004</v>
      </c>
      <c r="F71" s="27">
        <f t="shared" ref="F71:H71" si="4">SUM(F58:F70)</f>
        <v>0</v>
      </c>
      <c r="G71" s="27">
        <f t="shared" si="4"/>
        <v>0</v>
      </c>
      <c r="H71" s="27">
        <f t="shared" si="4"/>
        <v>2619893.1532000001</v>
      </c>
      <c r="I71" s="33">
        <f t="shared" si="0"/>
        <v>0.96815714126864572</v>
      </c>
    </row>
    <row r="72" spans="2:9" s="1" customFormat="1" ht="10.5" hidden="1" customHeight="1" x14ac:dyDescent="0.2">
      <c r="B72" s="66"/>
      <c r="C72" s="66"/>
      <c r="D72" s="67" t="s">
        <v>103</v>
      </c>
      <c r="E72" s="68">
        <f>E58+E60+E61+E62+E63+E64+E65+E66+E67+E70</f>
        <v>2692168.9000000004</v>
      </c>
      <c r="F72" s="68">
        <f>F58+F60+F61+F62+F63+F64+F65+F66+F67+F70</f>
        <v>0</v>
      </c>
      <c r="G72" s="68">
        <f>G58+G60+G61+G62+G63+G64+G65+G66+G67+G70</f>
        <v>0</v>
      </c>
      <c r="H72" s="68">
        <f>H58+H60+H61+H62+H63+H64+H65+H66+H67+H70</f>
        <v>2606180.5330000003</v>
      </c>
      <c r="I72" s="13"/>
    </row>
    <row r="73" spans="2:9" s="1" customFormat="1" ht="9" hidden="1" customHeight="1" x14ac:dyDescent="0.2">
      <c r="B73" s="2"/>
      <c r="C73" s="2"/>
      <c r="D73" s="11"/>
      <c r="E73" s="35"/>
      <c r="F73" s="35"/>
      <c r="G73" s="2"/>
      <c r="H73" s="13"/>
      <c r="I73" s="13"/>
    </row>
    <row r="74" spans="2:9" s="1" customFormat="1" ht="12.75" x14ac:dyDescent="0.2">
      <c r="B74" s="2"/>
      <c r="C74" s="2"/>
      <c r="D74" s="16"/>
      <c r="E74" s="2"/>
      <c r="F74" s="2"/>
      <c r="G74" s="2"/>
      <c r="H74" s="13"/>
      <c r="I74" s="13"/>
    </row>
    <row r="75" spans="2:9" s="1" customFormat="1" ht="12.75" x14ac:dyDescent="0.2">
      <c r="B75" s="2"/>
      <c r="C75" s="2"/>
      <c r="D75" s="16"/>
      <c r="E75" s="2"/>
      <c r="F75" s="2"/>
      <c r="G75" s="2"/>
      <c r="H75" s="13"/>
      <c r="I75" s="13"/>
    </row>
    <row r="76" spans="2:9" s="1" customFormat="1" ht="3.75" customHeight="1" x14ac:dyDescent="0.2">
      <c r="B76" s="2"/>
      <c r="C76" s="2"/>
      <c r="D76" s="16"/>
      <c r="E76" s="2"/>
      <c r="F76" s="2"/>
      <c r="G76" s="2"/>
      <c r="H76" s="13"/>
      <c r="I76" s="13"/>
    </row>
  </sheetData>
  <mergeCells count="64">
    <mergeCell ref="B7:I7"/>
    <mergeCell ref="D8:H8"/>
    <mergeCell ref="B9:E9"/>
    <mergeCell ref="D12:F12"/>
    <mergeCell ref="D14:F14"/>
    <mergeCell ref="D15:F15"/>
    <mergeCell ref="D17:F17"/>
    <mergeCell ref="B18:C19"/>
    <mergeCell ref="E18:E19"/>
    <mergeCell ref="H18:H19"/>
    <mergeCell ref="D18:D19"/>
    <mergeCell ref="I18:I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6:C57"/>
    <mergeCell ref="D56:D57"/>
    <mergeCell ref="E56:E57"/>
    <mergeCell ref="G56:G57"/>
    <mergeCell ref="H56:H57"/>
    <mergeCell ref="I56:I57"/>
    <mergeCell ref="B58:C58"/>
    <mergeCell ref="B59:C59"/>
    <mergeCell ref="B60:C60"/>
    <mergeCell ref="B61:C61"/>
    <mergeCell ref="B62:C62"/>
    <mergeCell ref="B63:C63"/>
    <mergeCell ref="B69:C69"/>
    <mergeCell ref="B70:C70"/>
    <mergeCell ref="B71:C71"/>
    <mergeCell ref="B64:C64"/>
    <mergeCell ref="B65:C65"/>
    <mergeCell ref="B66:C66"/>
    <mergeCell ref="B67:C67"/>
    <mergeCell ref="B68:C68"/>
  </mergeCells>
  <pageMargins left="0.62992099999999995" right="0.19684999999999997" top="0.19684999999999997" bottom="0.19684999999999997" header="0.51181100000000002" footer="0.51181100000000002"/>
  <pageSetup paperSize="9" scale="75" fitToHeight="2" orientation="portrait" horizontalDpi="180" verticalDpi="18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0"/>
  <sheetViews>
    <sheetView tabSelected="1" workbookViewId="0">
      <selection activeCell="B3" sqref="B3"/>
    </sheetView>
  </sheetViews>
  <sheetFormatPr defaultColWidth="9.140625" defaultRowHeight="15.6" customHeight="1" x14ac:dyDescent="0.2"/>
  <cols>
    <col min="1" max="1" width="20.85546875" style="36" customWidth="1"/>
    <col min="2" max="2" width="38.7109375" style="37" customWidth="1"/>
    <col min="3" max="3" width="12.42578125" style="38" customWidth="1"/>
    <col min="4" max="4" width="10.7109375" style="39" customWidth="1"/>
    <col min="5" max="257" width="9.140625" style="39" customWidth="1"/>
  </cols>
  <sheetData>
    <row r="1" spans="1:5" ht="12.75" customHeight="1" x14ac:dyDescent="0.2">
      <c r="A1" s="41"/>
      <c r="B1" s="41"/>
      <c r="C1" s="40"/>
    </row>
    <row r="2" spans="1:5" ht="18.75" customHeight="1" x14ac:dyDescent="0.2">
      <c r="A2" s="104" t="s">
        <v>191</v>
      </c>
      <c r="B2" s="104"/>
      <c r="C2" s="104"/>
      <c r="D2" s="43"/>
      <c r="E2" s="43"/>
    </row>
    <row r="3" spans="1:5" ht="14.25" customHeight="1" x14ac:dyDescent="0.2">
      <c r="A3" s="42"/>
      <c r="B3" s="42"/>
      <c r="C3" s="44"/>
      <c r="D3" s="43"/>
      <c r="E3" s="43"/>
    </row>
    <row r="4" spans="1:5" ht="15.75" x14ac:dyDescent="0.2">
      <c r="A4" s="45"/>
      <c r="B4" s="46"/>
      <c r="C4" s="47"/>
      <c r="D4" s="43"/>
      <c r="E4" s="43" t="s">
        <v>104</v>
      </c>
    </row>
    <row r="5" spans="1:5" ht="66" customHeight="1" x14ac:dyDescent="0.2">
      <c r="A5" s="48" t="s">
        <v>105</v>
      </c>
      <c r="B5" s="49" t="s">
        <v>106</v>
      </c>
      <c r="C5" s="49" t="s">
        <v>107</v>
      </c>
      <c r="D5" s="49" t="s">
        <v>108</v>
      </c>
      <c r="E5" s="49" t="s">
        <v>75</v>
      </c>
    </row>
    <row r="6" spans="1:5" ht="27" customHeight="1" x14ac:dyDescent="0.2">
      <c r="A6" s="50" t="s">
        <v>109</v>
      </c>
      <c r="B6" s="51" t="s">
        <v>110</v>
      </c>
      <c r="C6" s="52">
        <f>C12+C17+C22</f>
        <v>56675.299999999814</v>
      </c>
      <c r="D6" s="52">
        <f>D12+D17+D22</f>
        <v>-47139.899999999907</v>
      </c>
      <c r="E6" s="53">
        <f>D6/C6*100</f>
        <v>-83.175386808715729</v>
      </c>
    </row>
    <row r="7" spans="1:5" ht="25.5" hidden="1" x14ac:dyDescent="0.2">
      <c r="A7" s="48" t="s">
        <v>111</v>
      </c>
      <c r="B7" s="54" t="s">
        <v>112</v>
      </c>
      <c r="C7" s="53">
        <f>C8-C10</f>
        <v>0</v>
      </c>
      <c r="D7" s="53"/>
      <c r="E7" s="53" t="e">
        <f t="shared" ref="E7:E45" si="0">D7/C7*100</f>
        <v>#DIV/0!</v>
      </c>
    </row>
    <row r="8" spans="1:5" ht="25.5" hidden="1" x14ac:dyDescent="0.2">
      <c r="A8" s="48" t="s">
        <v>113</v>
      </c>
      <c r="B8" s="54" t="s">
        <v>114</v>
      </c>
      <c r="C8" s="55">
        <f>C9</f>
        <v>0</v>
      </c>
      <c r="D8" s="53"/>
      <c r="E8" s="53" t="e">
        <f t="shared" si="0"/>
        <v>#DIV/0!</v>
      </c>
    </row>
    <row r="9" spans="1:5" ht="25.5" hidden="1" x14ac:dyDescent="0.2">
      <c r="A9" s="48" t="s">
        <v>115</v>
      </c>
      <c r="B9" s="54" t="s">
        <v>116</v>
      </c>
      <c r="C9" s="56">
        <v>0</v>
      </c>
      <c r="D9" s="53"/>
      <c r="E9" s="53" t="e">
        <f t="shared" si="0"/>
        <v>#DIV/0!</v>
      </c>
    </row>
    <row r="10" spans="1:5" ht="25.5" hidden="1" x14ac:dyDescent="0.2">
      <c r="A10" s="48" t="s">
        <v>117</v>
      </c>
      <c r="B10" s="54" t="s">
        <v>118</v>
      </c>
      <c r="C10" s="55">
        <f>C11</f>
        <v>0</v>
      </c>
      <c r="D10" s="53"/>
      <c r="E10" s="53" t="e">
        <f t="shared" si="0"/>
        <v>#DIV/0!</v>
      </c>
    </row>
    <row r="11" spans="1:5" ht="37.9" hidden="1" customHeight="1" x14ac:dyDescent="0.2">
      <c r="A11" s="48" t="s">
        <v>119</v>
      </c>
      <c r="B11" s="54" t="s">
        <v>120</v>
      </c>
      <c r="C11" s="56"/>
      <c r="D11" s="53"/>
      <c r="E11" s="53" t="e">
        <f t="shared" si="0"/>
        <v>#DIV/0!</v>
      </c>
    </row>
    <row r="12" spans="1:5" ht="28.15" hidden="1" customHeight="1" x14ac:dyDescent="0.2">
      <c r="A12" s="48" t="s">
        <v>121</v>
      </c>
      <c r="B12" s="54" t="s">
        <v>122</v>
      </c>
      <c r="C12" s="53">
        <f>C13-C15</f>
        <v>0</v>
      </c>
      <c r="D12" s="53">
        <v>0</v>
      </c>
      <c r="E12" s="53">
        <v>0</v>
      </c>
    </row>
    <row r="13" spans="1:5" ht="37.9" hidden="1" customHeight="1" x14ac:dyDescent="0.2">
      <c r="A13" s="48" t="s">
        <v>123</v>
      </c>
      <c r="B13" s="54" t="s">
        <v>124</v>
      </c>
      <c r="C13" s="55">
        <v>0</v>
      </c>
      <c r="D13" s="53">
        <v>0</v>
      </c>
      <c r="E13" s="53" t="e">
        <f t="shared" si="0"/>
        <v>#DIV/0!</v>
      </c>
    </row>
    <row r="14" spans="1:5" ht="42" hidden="1" customHeight="1" x14ac:dyDescent="0.2">
      <c r="A14" s="48" t="s">
        <v>125</v>
      </c>
      <c r="B14" s="54" t="s">
        <v>126</v>
      </c>
      <c r="C14" s="53">
        <v>0</v>
      </c>
      <c r="D14" s="53">
        <v>0</v>
      </c>
      <c r="E14" s="53" t="e">
        <f t="shared" si="0"/>
        <v>#DIV/0!</v>
      </c>
    </row>
    <row r="15" spans="1:5" ht="33" hidden="1" customHeight="1" x14ac:dyDescent="0.2">
      <c r="A15" s="48" t="s">
        <v>127</v>
      </c>
      <c r="B15" s="54" t="s">
        <v>128</v>
      </c>
      <c r="C15" s="55">
        <f>C16</f>
        <v>0</v>
      </c>
      <c r="D15" s="53">
        <v>0</v>
      </c>
      <c r="E15" s="53" t="e">
        <f t="shared" si="0"/>
        <v>#DIV/0!</v>
      </c>
    </row>
    <row r="16" spans="1:5" ht="35.450000000000003" hidden="1" customHeight="1" x14ac:dyDescent="0.2">
      <c r="A16" s="48" t="s">
        <v>129</v>
      </c>
      <c r="B16" s="54" t="s">
        <v>130</v>
      </c>
      <c r="C16" s="53">
        <v>0</v>
      </c>
      <c r="D16" s="53">
        <v>0</v>
      </c>
      <c r="E16" s="53" t="e">
        <f t="shared" si="0"/>
        <v>#DIV/0!</v>
      </c>
    </row>
    <row r="17" spans="1:5" ht="36" hidden="1" customHeight="1" x14ac:dyDescent="0.2">
      <c r="A17" s="48" t="s">
        <v>131</v>
      </c>
      <c r="B17" s="54" t="s">
        <v>132</v>
      </c>
      <c r="C17" s="55">
        <f>C18-C20</f>
        <v>0</v>
      </c>
      <c r="D17" s="53"/>
      <c r="E17" s="53" t="e">
        <f t="shared" si="0"/>
        <v>#DIV/0!</v>
      </c>
    </row>
    <row r="18" spans="1:5" ht="39.6" hidden="1" customHeight="1" x14ac:dyDescent="0.2">
      <c r="A18" s="48" t="s">
        <v>133</v>
      </c>
      <c r="B18" s="54" t="s">
        <v>134</v>
      </c>
      <c r="C18" s="55">
        <f>C19</f>
        <v>0</v>
      </c>
      <c r="D18" s="53"/>
      <c r="E18" s="53" t="e">
        <f t="shared" si="0"/>
        <v>#DIV/0!</v>
      </c>
    </row>
    <row r="19" spans="1:5" ht="41.45" hidden="1" customHeight="1" x14ac:dyDescent="0.2">
      <c r="A19" s="48" t="s">
        <v>135</v>
      </c>
      <c r="B19" s="54" t="s">
        <v>136</v>
      </c>
      <c r="C19" s="56"/>
      <c r="D19" s="53"/>
      <c r="E19" s="53" t="e">
        <f t="shared" si="0"/>
        <v>#DIV/0!</v>
      </c>
    </row>
    <row r="20" spans="1:5" ht="39" hidden="1" customHeight="1" x14ac:dyDescent="0.2">
      <c r="A20" s="48" t="s">
        <v>137</v>
      </c>
      <c r="B20" s="54" t="s">
        <v>138</v>
      </c>
      <c r="C20" s="55">
        <f>C21</f>
        <v>0</v>
      </c>
      <c r="D20" s="53"/>
      <c r="E20" s="53" t="e">
        <f t="shared" si="0"/>
        <v>#DIV/0!</v>
      </c>
    </row>
    <row r="21" spans="1:5" ht="23.45" hidden="1" customHeight="1" x14ac:dyDescent="0.2">
      <c r="A21" s="48" t="s">
        <v>139</v>
      </c>
      <c r="B21" s="54" t="s">
        <v>140</v>
      </c>
      <c r="C21" s="56">
        <v>0</v>
      </c>
      <c r="D21" s="53"/>
      <c r="E21" s="53" t="e">
        <f t="shared" si="0"/>
        <v>#DIV/0!</v>
      </c>
    </row>
    <row r="22" spans="1:5" ht="29.25" customHeight="1" x14ac:dyDescent="0.2">
      <c r="A22" s="48" t="s">
        <v>141</v>
      </c>
      <c r="B22" s="54" t="s">
        <v>142</v>
      </c>
      <c r="C22" s="55">
        <f>C23+C27</f>
        <v>56675.299999999814</v>
      </c>
      <c r="D22" s="55">
        <f>D23+D27</f>
        <v>-47139.899999999907</v>
      </c>
      <c r="E22" s="53">
        <f t="shared" si="0"/>
        <v>-83.175386808715729</v>
      </c>
    </row>
    <row r="23" spans="1:5" ht="15.75" x14ac:dyDescent="0.2">
      <c r="A23" s="48" t="s">
        <v>143</v>
      </c>
      <c r="B23" s="54" t="s">
        <v>144</v>
      </c>
      <c r="C23" s="55">
        <f t="shared" ref="C23:D28" si="1">C24</f>
        <v>-2649386.6</v>
      </c>
      <c r="D23" s="55">
        <f t="shared" si="1"/>
        <v>-2649386.6</v>
      </c>
      <c r="E23" s="53">
        <f t="shared" si="0"/>
        <v>100</v>
      </c>
    </row>
    <row r="24" spans="1:5" ht="15.75" x14ac:dyDescent="0.2">
      <c r="A24" s="48" t="s">
        <v>145</v>
      </c>
      <c r="B24" s="54" t="s">
        <v>146</v>
      </c>
      <c r="C24" s="55">
        <f t="shared" si="1"/>
        <v>-2649386.6</v>
      </c>
      <c r="D24" s="55">
        <f t="shared" si="1"/>
        <v>-2649386.6</v>
      </c>
      <c r="E24" s="53">
        <f t="shared" si="0"/>
        <v>100</v>
      </c>
    </row>
    <row r="25" spans="1:5" ht="26.25" customHeight="1" x14ac:dyDescent="0.2">
      <c r="A25" s="48" t="s">
        <v>147</v>
      </c>
      <c r="B25" s="54" t="s">
        <v>148</v>
      </c>
      <c r="C25" s="55">
        <v>-2649386.6</v>
      </c>
      <c r="D25" s="55">
        <v>-2649386.6</v>
      </c>
      <c r="E25" s="53">
        <f t="shared" si="0"/>
        <v>100</v>
      </c>
    </row>
    <row r="26" spans="1:5" ht="30" customHeight="1" x14ac:dyDescent="0.2">
      <c r="A26" s="48" t="s">
        <v>149</v>
      </c>
      <c r="B26" s="54" t="s">
        <v>150</v>
      </c>
      <c r="C26" s="55">
        <v>-2649386.6</v>
      </c>
      <c r="D26" s="55">
        <v>-2649386.6</v>
      </c>
      <c r="E26" s="53">
        <f t="shared" si="0"/>
        <v>100</v>
      </c>
    </row>
    <row r="27" spans="1:5" ht="27" customHeight="1" x14ac:dyDescent="0.2">
      <c r="A27" s="48" t="s">
        <v>151</v>
      </c>
      <c r="B27" s="54" t="s">
        <v>152</v>
      </c>
      <c r="C27" s="55">
        <f t="shared" si="1"/>
        <v>2706061.9</v>
      </c>
      <c r="D27" s="55">
        <f t="shared" si="1"/>
        <v>2602246.7000000002</v>
      </c>
      <c r="E27" s="53">
        <f t="shared" si="0"/>
        <v>96.163605865778607</v>
      </c>
    </row>
    <row r="28" spans="1:5" ht="27" customHeight="1" x14ac:dyDescent="0.2">
      <c r="A28" s="48" t="s">
        <v>153</v>
      </c>
      <c r="B28" s="54" t="s">
        <v>154</v>
      </c>
      <c r="C28" s="55">
        <f t="shared" si="1"/>
        <v>2706061.9</v>
      </c>
      <c r="D28" s="55">
        <f t="shared" si="1"/>
        <v>2602246.7000000002</v>
      </c>
      <c r="E28" s="53">
        <f t="shared" si="0"/>
        <v>96.163605865778607</v>
      </c>
    </row>
    <row r="29" spans="1:5" ht="22.5" customHeight="1" x14ac:dyDescent="0.2">
      <c r="A29" s="48" t="s">
        <v>155</v>
      </c>
      <c r="B29" s="54" t="s">
        <v>156</v>
      </c>
      <c r="C29" s="55">
        <f>C30</f>
        <v>2706061.9</v>
      </c>
      <c r="D29" s="55">
        <f>D30</f>
        <v>2602246.7000000002</v>
      </c>
      <c r="E29" s="53">
        <f t="shared" si="0"/>
        <v>96.163605865778607</v>
      </c>
    </row>
    <row r="30" spans="1:5" ht="24" customHeight="1" x14ac:dyDescent="0.2">
      <c r="A30" s="48" t="s">
        <v>157</v>
      </c>
      <c r="B30" s="54" t="s">
        <v>158</v>
      </c>
      <c r="C30" s="55">
        <v>2706061.9</v>
      </c>
      <c r="D30" s="55">
        <v>2602246.7000000002</v>
      </c>
      <c r="E30" s="53">
        <f t="shared" si="0"/>
        <v>96.163605865778607</v>
      </c>
    </row>
    <row r="31" spans="1:5" ht="15.75" hidden="1" x14ac:dyDescent="0.2">
      <c r="A31" s="48" t="s">
        <v>159</v>
      </c>
      <c r="B31" s="54" t="s">
        <v>160</v>
      </c>
      <c r="C31" s="55">
        <f>C32+C35</f>
        <v>0</v>
      </c>
      <c r="D31" s="53"/>
      <c r="E31" s="53" t="e">
        <f t="shared" si="0"/>
        <v>#DIV/0!</v>
      </c>
    </row>
    <row r="32" spans="1:5" ht="25.5" hidden="1" x14ac:dyDescent="0.2">
      <c r="A32" s="48" t="s">
        <v>161</v>
      </c>
      <c r="B32" s="54" t="s">
        <v>162</v>
      </c>
      <c r="C32" s="55">
        <f t="shared" ref="C32:C33" si="2">C33</f>
        <v>0</v>
      </c>
      <c r="D32" s="53"/>
      <c r="E32" s="53" t="e">
        <f t="shared" si="0"/>
        <v>#DIV/0!</v>
      </c>
    </row>
    <row r="33" spans="1:5" ht="45.75" hidden="1" customHeight="1" x14ac:dyDescent="0.2">
      <c r="A33" s="48" t="s">
        <v>163</v>
      </c>
      <c r="B33" s="54" t="s">
        <v>164</v>
      </c>
      <c r="C33" s="53">
        <f t="shared" si="2"/>
        <v>0</v>
      </c>
      <c r="D33" s="53"/>
      <c r="E33" s="53" t="e">
        <f t="shared" si="0"/>
        <v>#DIV/0!</v>
      </c>
    </row>
    <row r="34" spans="1:5" ht="25.5" hidden="1" x14ac:dyDescent="0.2">
      <c r="A34" s="48" t="s">
        <v>165</v>
      </c>
      <c r="B34" s="54" t="s">
        <v>166</v>
      </c>
      <c r="C34" s="56">
        <v>0</v>
      </c>
      <c r="D34" s="53"/>
      <c r="E34" s="53" t="e">
        <f t="shared" si="0"/>
        <v>#DIV/0!</v>
      </c>
    </row>
    <row r="35" spans="1:5" ht="15.75" hidden="1" x14ac:dyDescent="0.2">
      <c r="A35" s="48" t="s">
        <v>167</v>
      </c>
      <c r="B35" s="54" t="s">
        <v>168</v>
      </c>
      <c r="C35" s="55">
        <f>C36-C39</f>
        <v>0</v>
      </c>
      <c r="D35" s="53"/>
      <c r="E35" s="53" t="e">
        <f t="shared" si="0"/>
        <v>#DIV/0!</v>
      </c>
    </row>
    <row r="36" spans="1:5" ht="25.5" hidden="1" x14ac:dyDescent="0.2">
      <c r="A36" s="48" t="s">
        <v>169</v>
      </c>
      <c r="B36" s="54" t="s">
        <v>170</v>
      </c>
      <c r="C36" s="55">
        <f>C37+C38</f>
        <v>0</v>
      </c>
      <c r="D36" s="53"/>
      <c r="E36" s="53" t="e">
        <f t="shared" si="0"/>
        <v>#DIV/0!</v>
      </c>
    </row>
    <row r="37" spans="1:5" ht="42" hidden="1" customHeight="1" x14ac:dyDescent="0.2">
      <c r="A37" s="48" t="s">
        <v>171</v>
      </c>
      <c r="B37" s="54" t="s">
        <v>172</v>
      </c>
      <c r="C37" s="56">
        <v>0</v>
      </c>
      <c r="D37" s="53"/>
      <c r="E37" s="53" t="e">
        <f t="shared" si="0"/>
        <v>#DIV/0!</v>
      </c>
    </row>
    <row r="38" spans="1:5" ht="48.75" hidden="1" customHeight="1" x14ac:dyDescent="0.2">
      <c r="A38" s="48" t="s">
        <v>173</v>
      </c>
      <c r="B38" s="54" t="s">
        <v>174</v>
      </c>
      <c r="C38" s="56">
        <v>0</v>
      </c>
      <c r="D38" s="53"/>
      <c r="E38" s="53" t="e">
        <f t="shared" si="0"/>
        <v>#DIV/0!</v>
      </c>
    </row>
    <row r="39" spans="1:5" ht="15.75" hidden="1" x14ac:dyDescent="0.2">
      <c r="A39" s="48" t="s">
        <v>175</v>
      </c>
      <c r="B39" s="54" t="s">
        <v>176</v>
      </c>
      <c r="C39" s="55">
        <f>C40+C41</f>
        <v>0</v>
      </c>
      <c r="D39" s="53"/>
      <c r="E39" s="53" t="e">
        <f t="shared" si="0"/>
        <v>#DIV/0!</v>
      </c>
    </row>
    <row r="40" spans="1:5" ht="25.5" hidden="1" x14ac:dyDescent="0.2">
      <c r="A40" s="48" t="s">
        <v>177</v>
      </c>
      <c r="B40" s="54" t="s">
        <v>178</v>
      </c>
      <c r="C40" s="56">
        <v>0</v>
      </c>
      <c r="D40" s="53"/>
      <c r="E40" s="53" t="e">
        <f t="shared" si="0"/>
        <v>#DIV/0!</v>
      </c>
    </row>
    <row r="41" spans="1:5" ht="25.5" hidden="1" x14ac:dyDescent="0.2">
      <c r="A41" s="48" t="s">
        <v>179</v>
      </c>
      <c r="B41" s="54" t="s">
        <v>180</v>
      </c>
      <c r="C41" s="56">
        <v>0</v>
      </c>
      <c r="D41" s="53"/>
      <c r="E41" s="53" t="e">
        <f t="shared" si="0"/>
        <v>#DIV/0!</v>
      </c>
    </row>
    <row r="42" spans="1:5" ht="15.75" hidden="1" x14ac:dyDescent="0.2">
      <c r="A42" s="57" t="s">
        <v>181</v>
      </c>
      <c r="B42" s="58" t="s">
        <v>182</v>
      </c>
      <c r="C42" s="59">
        <f t="shared" ref="C42:C43" si="3">C43</f>
        <v>0</v>
      </c>
      <c r="D42" s="53"/>
      <c r="E42" s="53" t="e">
        <f t="shared" si="0"/>
        <v>#DIV/0!</v>
      </c>
    </row>
    <row r="43" spans="1:5" ht="63" hidden="1" customHeight="1" x14ac:dyDescent="0.2">
      <c r="A43" s="57" t="s">
        <v>183</v>
      </c>
      <c r="B43" s="58" t="s">
        <v>184</v>
      </c>
      <c r="C43" s="59">
        <f t="shared" si="3"/>
        <v>0</v>
      </c>
      <c r="D43" s="53"/>
      <c r="E43" s="53" t="e">
        <f t="shared" si="0"/>
        <v>#DIV/0!</v>
      </c>
    </row>
    <row r="44" spans="1:5" ht="97.5" hidden="1" customHeight="1" x14ac:dyDescent="0.2">
      <c r="A44" s="57" t="s">
        <v>185</v>
      </c>
      <c r="B44" s="58" t="s">
        <v>186</v>
      </c>
      <c r="C44" s="59">
        <v>0</v>
      </c>
      <c r="D44" s="53"/>
      <c r="E44" s="53" t="e">
        <f t="shared" si="0"/>
        <v>#DIV/0!</v>
      </c>
    </row>
    <row r="45" spans="1:5" s="41" customFormat="1" ht="15" customHeight="1" x14ac:dyDescent="0.2">
      <c r="A45" s="105" t="s">
        <v>187</v>
      </c>
      <c r="B45" s="106"/>
      <c r="C45" s="60">
        <f>C6</f>
        <v>56675.299999999814</v>
      </c>
      <c r="D45" s="60">
        <f>D6</f>
        <v>-47139.899999999907</v>
      </c>
      <c r="E45" s="53">
        <f t="shared" si="0"/>
        <v>-83.175386808715729</v>
      </c>
    </row>
    <row r="46" spans="1:5" ht="15.75" x14ac:dyDescent="0.2">
      <c r="A46" s="45"/>
      <c r="B46" s="46"/>
      <c r="C46" s="61"/>
      <c r="D46" s="43"/>
      <c r="E46" s="43"/>
    </row>
    <row r="47" spans="1:5" ht="15.75" x14ac:dyDescent="0.2">
      <c r="A47" s="45"/>
      <c r="B47" s="46"/>
      <c r="C47" s="61"/>
      <c r="D47" s="43"/>
      <c r="E47" s="43"/>
    </row>
    <row r="48" spans="1:5" ht="15.75" x14ac:dyDescent="0.2">
      <c r="A48" s="101"/>
      <c r="B48" s="101"/>
      <c r="C48" s="101"/>
      <c r="D48" s="43"/>
      <c r="E48" s="43"/>
    </row>
    <row r="49" spans="1:5" ht="15.75" x14ac:dyDescent="0.2">
      <c r="A49" s="102" t="s">
        <v>192</v>
      </c>
      <c r="B49" s="103"/>
      <c r="C49" s="107"/>
      <c r="D49" s="107"/>
      <c r="E49" s="107"/>
    </row>
    <row r="50" spans="1:5" ht="15.75" x14ac:dyDescent="0.2">
      <c r="A50" s="45"/>
      <c r="B50" s="46"/>
      <c r="C50" s="61"/>
      <c r="D50" s="43"/>
      <c r="E50" s="43"/>
    </row>
  </sheetData>
  <mergeCells count="4">
    <mergeCell ref="A48:C48"/>
    <mergeCell ref="A2:C2"/>
    <mergeCell ref="A45:B45"/>
    <mergeCell ref="A49:E49"/>
  </mergeCells>
  <printOptions horizontalCentered="1"/>
  <pageMargins left="0.78740157480314965" right="0.78740157480314965" top="0.78740157480314965" bottom="0.78740157480314965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 расх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revision>1</cp:revision>
  <cp:lastPrinted>2025-04-17T03:16:17Z</cp:lastPrinted>
  <dcterms:created xsi:type="dcterms:W3CDTF">2001-03-21T04:55:00Z</dcterms:created>
  <dcterms:modified xsi:type="dcterms:W3CDTF">2025-04-17T03:16:24Z</dcterms:modified>
  <cp:version>1048576</cp:version>
</cp:coreProperties>
</file>